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DD6E7870-5348-423E-9622-5F169EB6A3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доп.43'!$A$1:$K$422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6" i="7"/>
  <c r="H420" i="7"/>
  <c r="H417" i="7"/>
  <c r="C420" i="7"/>
  <c r="C417" i="7"/>
  <c r="J22" i="7"/>
  <c r="J19" i="7"/>
  <c r="J18" i="7"/>
  <c r="J17" i="7"/>
  <c r="J16" i="7"/>
  <c r="J15" i="7"/>
  <c r="J14" i="7" s="1"/>
  <c r="I22" i="7"/>
  <c r="H414" i="7"/>
  <c r="J414" i="7"/>
  <c r="H413" i="7"/>
  <c r="J413" i="7"/>
  <c r="A412" i="7"/>
  <c r="H410" i="7"/>
  <c r="J410" i="7"/>
  <c r="H409" i="7"/>
  <c r="J409" i="7"/>
  <c r="AQ408" i="7"/>
  <c r="A408" i="7"/>
  <c r="H406" i="7"/>
  <c r="J406" i="7"/>
  <c r="H405" i="7"/>
  <c r="J405" i="7"/>
  <c r="A404" i="7"/>
  <c r="AA401" i="7"/>
  <c r="Z401" i="7"/>
  <c r="Y401" i="7"/>
  <c r="AB400" i="7"/>
  <c r="I400" i="7"/>
  <c r="H400" i="7"/>
  <c r="G400" i="7"/>
  <c r="E400" i="7"/>
  <c r="K399" i="7"/>
  <c r="J399" i="7"/>
  <c r="E399" i="7"/>
  <c r="J398" i="7"/>
  <c r="E398" i="7"/>
  <c r="K397" i="7"/>
  <c r="J397" i="7"/>
  <c r="H397" i="7"/>
  <c r="AA397" i="7"/>
  <c r="Z397" i="7"/>
  <c r="Y397" i="7"/>
  <c r="I397" i="7"/>
  <c r="X397" i="7" s="1"/>
  <c r="F397" i="7"/>
  <c r="V397" i="7"/>
  <c r="T397" i="7"/>
  <c r="R397" i="7"/>
  <c r="U397" i="7"/>
  <c r="S397" i="7"/>
  <c r="Q397" i="7"/>
  <c r="E397" i="7"/>
  <c r="D397" i="7"/>
  <c r="K396" i="7"/>
  <c r="J396" i="7"/>
  <c r="I396" i="7"/>
  <c r="O401" i="7" s="1"/>
  <c r="H396" i="7"/>
  <c r="G396" i="7"/>
  <c r="F396" i="7"/>
  <c r="K395" i="7"/>
  <c r="J395" i="7"/>
  <c r="I395" i="7"/>
  <c r="W395" i="7" s="1"/>
  <c r="H395" i="7"/>
  <c r="G395" i="7"/>
  <c r="F395" i="7"/>
  <c r="C394" i="7"/>
  <c r="V393" i="7"/>
  <c r="T393" i="7"/>
  <c r="R393" i="7"/>
  <c r="K398" i="7" s="1"/>
  <c r="P401" i="7" s="1"/>
  <c r="U393" i="7"/>
  <c r="S393" i="7"/>
  <c r="I399" i="7" s="1"/>
  <c r="Q393" i="7"/>
  <c r="I398" i="7" s="1"/>
  <c r="E393" i="7"/>
  <c r="D393" i="7"/>
  <c r="AA391" i="7"/>
  <c r="Z391" i="7"/>
  <c r="Y391" i="7"/>
  <c r="AB390" i="7"/>
  <c r="I390" i="7"/>
  <c r="H390" i="7"/>
  <c r="G390" i="7"/>
  <c r="E390" i="7"/>
  <c r="J389" i="7"/>
  <c r="I389" i="7"/>
  <c r="E389" i="7"/>
  <c r="J388" i="7"/>
  <c r="E388" i="7"/>
  <c r="K387" i="7"/>
  <c r="J387" i="7"/>
  <c r="H387" i="7"/>
  <c r="AA387" i="7"/>
  <c r="Z387" i="7"/>
  <c r="Y387" i="7"/>
  <c r="I387" i="7"/>
  <c r="X387" i="7" s="1"/>
  <c r="F387" i="7"/>
  <c r="V387" i="7"/>
  <c r="T387" i="7"/>
  <c r="R387" i="7"/>
  <c r="U387" i="7"/>
  <c r="S387" i="7"/>
  <c r="Q387" i="7"/>
  <c r="E387" i="7"/>
  <c r="D387" i="7"/>
  <c r="K386" i="7"/>
  <c r="J391" i="7" s="1"/>
  <c r="J386" i="7"/>
  <c r="W386" i="7"/>
  <c r="I386" i="7"/>
  <c r="H386" i="7"/>
  <c r="G386" i="7"/>
  <c r="F386" i="7"/>
  <c r="C385" i="7"/>
  <c r="V384" i="7"/>
  <c r="T384" i="7"/>
  <c r="K389" i="7" s="1"/>
  <c r="R384" i="7"/>
  <c r="K388" i="7" s="1"/>
  <c r="P391" i="7" s="1"/>
  <c r="U384" i="7"/>
  <c r="S384" i="7"/>
  <c r="Q384" i="7"/>
  <c r="I388" i="7" s="1"/>
  <c r="E384" i="7"/>
  <c r="D384" i="7"/>
  <c r="AA382" i="7"/>
  <c r="Z382" i="7"/>
  <c r="Y382" i="7"/>
  <c r="I381" i="7"/>
  <c r="AB381" i="7" s="1"/>
  <c r="H381" i="7"/>
  <c r="G381" i="7"/>
  <c r="E381" i="7"/>
  <c r="J380" i="7"/>
  <c r="E380" i="7"/>
  <c r="K379" i="7"/>
  <c r="J382" i="7" s="1"/>
  <c r="J379" i="7"/>
  <c r="I379" i="7"/>
  <c r="E379" i="7"/>
  <c r="K378" i="7"/>
  <c r="J378" i="7"/>
  <c r="H378" i="7"/>
  <c r="AA378" i="7"/>
  <c r="Z378" i="7"/>
  <c r="Y378" i="7"/>
  <c r="X378" i="7"/>
  <c r="I378" i="7"/>
  <c r="F378" i="7"/>
  <c r="V378" i="7"/>
  <c r="T378" i="7"/>
  <c r="R378" i="7"/>
  <c r="U378" i="7"/>
  <c r="S378" i="7"/>
  <c r="Q378" i="7"/>
  <c r="E378" i="7"/>
  <c r="D378" i="7"/>
  <c r="K377" i="7"/>
  <c r="J377" i="7"/>
  <c r="I377" i="7"/>
  <c r="W377" i="7" s="1"/>
  <c r="H377" i="7"/>
  <c r="G377" i="7"/>
  <c r="F377" i="7"/>
  <c r="K376" i="7"/>
  <c r="J376" i="7"/>
  <c r="I376" i="7"/>
  <c r="H376" i="7"/>
  <c r="G376" i="7"/>
  <c r="F376" i="7"/>
  <c r="K375" i="7"/>
  <c r="P382" i="7" s="1"/>
  <c r="J375" i="7"/>
  <c r="W375" i="7"/>
  <c r="I375" i="7"/>
  <c r="X382" i="7" s="1"/>
  <c r="H375" i="7"/>
  <c r="G375" i="7"/>
  <c r="F375" i="7"/>
  <c r="C374" i="7"/>
  <c r="V373" i="7"/>
  <c r="T373" i="7"/>
  <c r="K380" i="7" s="1"/>
  <c r="R373" i="7"/>
  <c r="U373" i="7"/>
  <c r="S373" i="7"/>
  <c r="I380" i="7" s="1"/>
  <c r="H382" i="7" s="1"/>
  <c r="Q373" i="7"/>
  <c r="E373" i="7"/>
  <c r="D373" i="7"/>
  <c r="AA371" i="7"/>
  <c r="Z371" i="7"/>
  <c r="Y371" i="7"/>
  <c r="AB370" i="7"/>
  <c r="I370" i="7"/>
  <c r="H370" i="7"/>
  <c r="G370" i="7"/>
  <c r="E370" i="7"/>
  <c r="J369" i="7"/>
  <c r="I369" i="7"/>
  <c r="E369" i="7"/>
  <c r="K368" i="7"/>
  <c r="J368" i="7"/>
  <c r="E368" i="7"/>
  <c r="K367" i="7"/>
  <c r="J367" i="7"/>
  <c r="H367" i="7"/>
  <c r="AA367" i="7"/>
  <c r="Z367" i="7"/>
  <c r="Y367" i="7"/>
  <c r="X367" i="7"/>
  <c r="I367" i="7"/>
  <c r="F367" i="7"/>
  <c r="V367" i="7"/>
  <c r="T367" i="7"/>
  <c r="R367" i="7"/>
  <c r="U367" i="7"/>
  <c r="S367" i="7"/>
  <c r="Q367" i="7"/>
  <c r="E367" i="7"/>
  <c r="D367" i="7"/>
  <c r="K366" i="7"/>
  <c r="P371" i="7" s="1"/>
  <c r="J366" i="7"/>
  <c r="I366" i="7"/>
  <c r="X371" i="7" s="1"/>
  <c r="H366" i="7"/>
  <c r="G366" i="7"/>
  <c r="F366" i="7"/>
  <c r="C365" i="7"/>
  <c r="V364" i="7"/>
  <c r="T364" i="7"/>
  <c r="K369" i="7" s="1"/>
  <c r="R364" i="7"/>
  <c r="U364" i="7"/>
  <c r="S364" i="7"/>
  <c r="Q364" i="7"/>
  <c r="I368" i="7" s="1"/>
  <c r="E364" i="7"/>
  <c r="D364" i="7"/>
  <c r="A363" i="7"/>
  <c r="H361" i="7"/>
  <c r="J361" i="7"/>
  <c r="H360" i="7"/>
  <c r="J360" i="7"/>
  <c r="AQ359" i="7"/>
  <c r="A359" i="7"/>
  <c r="AA356" i="7"/>
  <c r="Z356" i="7"/>
  <c r="Y356" i="7"/>
  <c r="AB355" i="7"/>
  <c r="I355" i="7"/>
  <c r="H355" i="7"/>
  <c r="G355" i="7"/>
  <c r="E355" i="7"/>
  <c r="J354" i="7"/>
  <c r="I354" i="7"/>
  <c r="E354" i="7"/>
  <c r="J353" i="7"/>
  <c r="E353" i="7"/>
  <c r="K352" i="7"/>
  <c r="J352" i="7"/>
  <c r="H352" i="7"/>
  <c r="AA352" i="7"/>
  <c r="Z352" i="7"/>
  <c r="Y352" i="7"/>
  <c r="X352" i="7"/>
  <c r="I352" i="7"/>
  <c r="F352" i="7"/>
  <c r="V352" i="7"/>
  <c r="T352" i="7"/>
  <c r="R352" i="7"/>
  <c r="U352" i="7"/>
  <c r="S352" i="7"/>
  <c r="Q352" i="7"/>
  <c r="I353" i="7" s="1"/>
  <c r="E352" i="7"/>
  <c r="D352" i="7"/>
  <c r="K351" i="7"/>
  <c r="J351" i="7"/>
  <c r="I351" i="7"/>
  <c r="H351" i="7"/>
  <c r="G351" i="7"/>
  <c r="F351" i="7"/>
  <c r="K350" i="7"/>
  <c r="J350" i="7"/>
  <c r="I350" i="7"/>
  <c r="W350" i="7" s="1"/>
  <c r="H350" i="7"/>
  <c r="G350" i="7"/>
  <c r="F350" i="7"/>
  <c r="K349" i="7"/>
  <c r="J356" i="7" s="1"/>
  <c r="J349" i="7"/>
  <c r="I349" i="7"/>
  <c r="H349" i="7"/>
  <c r="G349" i="7"/>
  <c r="F349" i="7"/>
  <c r="K348" i="7"/>
  <c r="P356" i="7" s="1"/>
  <c r="J348" i="7"/>
  <c r="I348" i="7"/>
  <c r="H348" i="7"/>
  <c r="G348" i="7"/>
  <c r="F348" i="7"/>
  <c r="C347" i="7"/>
  <c r="V346" i="7"/>
  <c r="T346" i="7"/>
  <c r="K354" i="7" s="1"/>
  <c r="R346" i="7"/>
  <c r="K353" i="7" s="1"/>
  <c r="U346" i="7"/>
  <c r="S346" i="7"/>
  <c r="Q346" i="7"/>
  <c r="E346" i="7"/>
  <c r="D346" i="7"/>
  <c r="AA344" i="7"/>
  <c r="Z344" i="7"/>
  <c r="Y344" i="7"/>
  <c r="AB343" i="7"/>
  <c r="I343" i="7"/>
  <c r="H343" i="7"/>
  <c r="G343" i="7"/>
  <c r="E343" i="7"/>
  <c r="K342" i="7"/>
  <c r="J342" i="7"/>
  <c r="E342" i="7"/>
  <c r="J341" i="7"/>
  <c r="I341" i="7"/>
  <c r="E341" i="7"/>
  <c r="K340" i="7"/>
  <c r="J340" i="7"/>
  <c r="H340" i="7"/>
  <c r="AA340" i="7"/>
  <c r="Z340" i="7"/>
  <c r="Y340" i="7"/>
  <c r="I340" i="7"/>
  <c r="X340" i="7" s="1"/>
  <c r="F340" i="7"/>
  <c r="V340" i="7"/>
  <c r="T340" i="7"/>
  <c r="R340" i="7"/>
  <c r="U340" i="7"/>
  <c r="S340" i="7"/>
  <c r="Q340" i="7"/>
  <c r="E340" i="7"/>
  <c r="D340" i="7"/>
  <c r="K339" i="7"/>
  <c r="J339" i="7"/>
  <c r="W339" i="7"/>
  <c r="I339" i="7"/>
  <c r="H339" i="7"/>
  <c r="G339" i="7"/>
  <c r="F339" i="7"/>
  <c r="K338" i="7"/>
  <c r="J338" i="7"/>
  <c r="I338" i="7"/>
  <c r="H338" i="7"/>
  <c r="G338" i="7"/>
  <c r="F338" i="7"/>
  <c r="K337" i="7"/>
  <c r="J337" i="7"/>
  <c r="I337" i="7"/>
  <c r="X344" i="7" s="1"/>
  <c r="H337" i="7"/>
  <c r="G337" i="7"/>
  <c r="F337" i="7"/>
  <c r="C336" i="7"/>
  <c r="V335" i="7"/>
  <c r="T335" i="7"/>
  <c r="R335" i="7"/>
  <c r="K341" i="7" s="1"/>
  <c r="U335" i="7"/>
  <c r="S335" i="7"/>
  <c r="I342" i="7" s="1"/>
  <c r="Q335" i="7"/>
  <c r="E335" i="7"/>
  <c r="D335" i="7"/>
  <c r="AA333" i="7"/>
  <c r="Z333" i="7"/>
  <c r="Y333" i="7"/>
  <c r="AB332" i="7"/>
  <c r="I332" i="7"/>
  <c r="H332" i="7"/>
  <c r="G332" i="7"/>
  <c r="E332" i="7"/>
  <c r="J331" i="7"/>
  <c r="I331" i="7"/>
  <c r="E331" i="7"/>
  <c r="J330" i="7"/>
  <c r="I330" i="7"/>
  <c r="E330" i="7"/>
  <c r="K329" i="7"/>
  <c r="J329" i="7"/>
  <c r="H329" i="7"/>
  <c r="AA329" i="7"/>
  <c r="Z329" i="7"/>
  <c r="Y329" i="7"/>
  <c r="I329" i="7"/>
  <c r="X329" i="7" s="1"/>
  <c r="F329" i="7"/>
  <c r="V329" i="7"/>
  <c r="T329" i="7"/>
  <c r="R329" i="7"/>
  <c r="U329" i="7"/>
  <c r="S329" i="7"/>
  <c r="Q329" i="7"/>
  <c r="E329" i="7"/>
  <c r="D329" i="7"/>
  <c r="K328" i="7"/>
  <c r="J328" i="7"/>
  <c r="I328" i="7"/>
  <c r="O333" i="7" s="1"/>
  <c r="H328" i="7"/>
  <c r="G328" i="7"/>
  <c r="F328" i="7"/>
  <c r="K327" i="7"/>
  <c r="J327" i="7"/>
  <c r="I327" i="7"/>
  <c r="W327" i="7" s="1"/>
  <c r="H327" i="7"/>
  <c r="G327" i="7"/>
  <c r="F327" i="7"/>
  <c r="K326" i="7"/>
  <c r="J326" i="7"/>
  <c r="I326" i="7"/>
  <c r="H326" i="7"/>
  <c r="G326" i="7"/>
  <c r="F326" i="7"/>
  <c r="K325" i="7"/>
  <c r="J325" i="7"/>
  <c r="I325" i="7"/>
  <c r="W325" i="7" s="1"/>
  <c r="H325" i="7"/>
  <c r="G325" i="7"/>
  <c r="F325" i="7"/>
  <c r="C324" i="7"/>
  <c r="V323" i="7"/>
  <c r="T323" i="7"/>
  <c r="K331" i="7" s="1"/>
  <c r="R323" i="7"/>
  <c r="K330" i="7" s="1"/>
  <c r="U323" i="7"/>
  <c r="S323" i="7"/>
  <c r="Q323" i="7"/>
  <c r="E323" i="7"/>
  <c r="D323" i="7"/>
  <c r="AA321" i="7"/>
  <c r="Z321" i="7"/>
  <c r="Y321" i="7"/>
  <c r="AB320" i="7"/>
  <c r="I320" i="7"/>
  <c r="H320" i="7"/>
  <c r="G320" i="7"/>
  <c r="E320" i="7"/>
  <c r="J319" i="7"/>
  <c r="E319" i="7"/>
  <c r="K318" i="7"/>
  <c r="J318" i="7"/>
  <c r="E318" i="7"/>
  <c r="K317" i="7"/>
  <c r="J317" i="7"/>
  <c r="H317" i="7"/>
  <c r="AA317" i="7"/>
  <c r="Z317" i="7"/>
  <c r="Y317" i="7"/>
  <c r="X317" i="7"/>
  <c r="I317" i="7"/>
  <c r="F317" i="7"/>
  <c r="V317" i="7"/>
  <c r="T317" i="7"/>
  <c r="R317" i="7"/>
  <c r="U317" i="7"/>
  <c r="S317" i="7"/>
  <c r="Q317" i="7"/>
  <c r="E317" i="7"/>
  <c r="D317" i="7"/>
  <c r="K316" i="7"/>
  <c r="J316" i="7"/>
  <c r="I316" i="7"/>
  <c r="W316" i="7" s="1"/>
  <c r="H316" i="7"/>
  <c r="G316" i="7"/>
  <c r="F316" i="7"/>
  <c r="K315" i="7"/>
  <c r="J315" i="7"/>
  <c r="I315" i="7"/>
  <c r="H315" i="7"/>
  <c r="G315" i="7"/>
  <c r="F315" i="7"/>
  <c r="K314" i="7"/>
  <c r="P321" i="7" s="1"/>
  <c r="J314" i="7"/>
  <c r="W314" i="7"/>
  <c r="I314" i="7"/>
  <c r="O321" i="7" s="1"/>
  <c r="H314" i="7"/>
  <c r="G314" i="7"/>
  <c r="F314" i="7"/>
  <c r="C313" i="7"/>
  <c r="V312" i="7"/>
  <c r="T312" i="7"/>
  <c r="K319" i="7" s="1"/>
  <c r="R312" i="7"/>
  <c r="U312" i="7"/>
  <c r="S312" i="7"/>
  <c r="I319" i="7" s="1"/>
  <c r="Q312" i="7"/>
  <c r="I318" i="7" s="1"/>
  <c r="E312" i="7"/>
  <c r="D312" i="7"/>
  <c r="AA310" i="7"/>
  <c r="Z310" i="7"/>
  <c r="Y310" i="7"/>
  <c r="AB309" i="7"/>
  <c r="I309" i="7"/>
  <c r="H309" i="7"/>
  <c r="G309" i="7"/>
  <c r="E309" i="7"/>
  <c r="J308" i="7"/>
  <c r="E308" i="7"/>
  <c r="J307" i="7"/>
  <c r="E307" i="7"/>
  <c r="K306" i="7"/>
  <c r="J306" i="7"/>
  <c r="H306" i="7"/>
  <c r="AA306" i="7"/>
  <c r="Z306" i="7"/>
  <c r="Y306" i="7"/>
  <c r="I306" i="7"/>
  <c r="X306" i="7" s="1"/>
  <c r="F306" i="7"/>
  <c r="V306" i="7"/>
  <c r="T306" i="7"/>
  <c r="K308" i="7" s="1"/>
  <c r="R306" i="7"/>
  <c r="U306" i="7"/>
  <c r="S306" i="7"/>
  <c r="I308" i="7" s="1"/>
  <c r="Q306" i="7"/>
  <c r="E306" i="7"/>
  <c r="D306" i="7"/>
  <c r="K305" i="7"/>
  <c r="J305" i="7"/>
  <c r="I305" i="7"/>
  <c r="H305" i="7"/>
  <c r="G305" i="7"/>
  <c r="F305" i="7"/>
  <c r="K304" i="7"/>
  <c r="J304" i="7"/>
  <c r="W304" i="7"/>
  <c r="I304" i="7"/>
  <c r="H304" i="7"/>
  <c r="G304" i="7"/>
  <c r="F304" i="7"/>
  <c r="K303" i="7"/>
  <c r="J303" i="7"/>
  <c r="I303" i="7"/>
  <c r="H303" i="7"/>
  <c r="G303" i="7"/>
  <c r="F303" i="7"/>
  <c r="K302" i="7"/>
  <c r="P310" i="7" s="1"/>
  <c r="J302" i="7"/>
  <c r="W302" i="7"/>
  <c r="I302" i="7"/>
  <c r="H310" i="7" s="1"/>
  <c r="H302" i="7"/>
  <c r="G302" i="7"/>
  <c r="F302" i="7"/>
  <c r="C301" i="7"/>
  <c r="V300" i="7"/>
  <c r="T300" i="7"/>
  <c r="R300" i="7"/>
  <c r="K307" i="7" s="1"/>
  <c r="U300" i="7"/>
  <c r="S300" i="7"/>
  <c r="Q300" i="7"/>
  <c r="I307" i="7" s="1"/>
  <c r="E300" i="7"/>
  <c r="D300" i="7"/>
  <c r="AA298" i="7"/>
  <c r="Z298" i="7"/>
  <c r="Y298" i="7"/>
  <c r="I297" i="7"/>
  <c r="AB297" i="7" s="1"/>
  <c r="H297" i="7"/>
  <c r="G297" i="7"/>
  <c r="E297" i="7"/>
  <c r="J296" i="7"/>
  <c r="I296" i="7"/>
  <c r="E296" i="7"/>
  <c r="J295" i="7"/>
  <c r="E295" i="7"/>
  <c r="K294" i="7"/>
  <c r="J294" i="7"/>
  <c r="H294" i="7"/>
  <c r="AA294" i="7"/>
  <c r="Z294" i="7"/>
  <c r="Y294" i="7"/>
  <c r="X294" i="7"/>
  <c r="I294" i="7"/>
  <c r="F294" i="7"/>
  <c r="V294" i="7"/>
  <c r="T294" i="7"/>
  <c r="R294" i="7"/>
  <c r="U294" i="7"/>
  <c r="S294" i="7"/>
  <c r="Q294" i="7"/>
  <c r="E294" i="7"/>
  <c r="D294" i="7"/>
  <c r="K293" i="7"/>
  <c r="J293" i="7"/>
  <c r="I293" i="7"/>
  <c r="H293" i="7"/>
  <c r="G293" i="7"/>
  <c r="F293" i="7"/>
  <c r="K292" i="7"/>
  <c r="J292" i="7"/>
  <c r="W292" i="7"/>
  <c r="I292" i="7"/>
  <c r="H292" i="7"/>
  <c r="G292" i="7"/>
  <c r="F292" i="7"/>
  <c r="C291" i="7"/>
  <c r="V290" i="7"/>
  <c r="T290" i="7"/>
  <c r="K296" i="7" s="1"/>
  <c r="R290" i="7"/>
  <c r="K295" i="7" s="1"/>
  <c r="U290" i="7"/>
  <c r="S290" i="7"/>
  <c r="Q290" i="7"/>
  <c r="I295" i="7" s="1"/>
  <c r="X298" i="7" s="1"/>
  <c r="E290" i="7"/>
  <c r="D290" i="7"/>
  <c r="AA288" i="7"/>
  <c r="Z288" i="7"/>
  <c r="Y288" i="7"/>
  <c r="I287" i="7"/>
  <c r="AB287" i="7" s="1"/>
  <c r="H287" i="7"/>
  <c r="G287" i="7"/>
  <c r="E287" i="7"/>
  <c r="J286" i="7"/>
  <c r="E286" i="7"/>
  <c r="J285" i="7"/>
  <c r="I285" i="7"/>
  <c r="X288" i="7" s="1"/>
  <c r="E285" i="7"/>
  <c r="K284" i="7"/>
  <c r="J284" i="7"/>
  <c r="H284" i="7"/>
  <c r="AA284" i="7"/>
  <c r="Z284" i="7"/>
  <c r="Y284" i="7"/>
  <c r="X284" i="7"/>
  <c r="I284" i="7"/>
  <c r="F284" i="7"/>
  <c r="V284" i="7"/>
  <c r="T284" i="7"/>
  <c r="R284" i="7"/>
  <c r="U284" i="7"/>
  <c r="S284" i="7"/>
  <c r="Q284" i="7"/>
  <c r="E284" i="7"/>
  <c r="D284" i="7"/>
  <c r="K283" i="7"/>
  <c r="J283" i="7"/>
  <c r="I283" i="7"/>
  <c r="O288" i="7" s="1"/>
  <c r="H283" i="7"/>
  <c r="G283" i="7"/>
  <c r="F283" i="7"/>
  <c r="K282" i="7"/>
  <c r="J282" i="7"/>
  <c r="W282" i="7"/>
  <c r="I282" i="7"/>
  <c r="H282" i="7"/>
  <c r="G282" i="7"/>
  <c r="F282" i="7"/>
  <c r="K281" i="7"/>
  <c r="J281" i="7"/>
  <c r="I281" i="7"/>
  <c r="H281" i="7"/>
  <c r="G281" i="7"/>
  <c r="F281" i="7"/>
  <c r="K280" i="7"/>
  <c r="J280" i="7"/>
  <c r="W280" i="7"/>
  <c r="I280" i="7"/>
  <c r="H288" i="7" s="1"/>
  <c r="H280" i="7"/>
  <c r="G280" i="7"/>
  <c r="F280" i="7"/>
  <c r="C279" i="7"/>
  <c r="V278" i="7"/>
  <c r="T278" i="7"/>
  <c r="K286" i="7" s="1"/>
  <c r="R278" i="7"/>
  <c r="K285" i="7" s="1"/>
  <c r="U278" i="7"/>
  <c r="S278" i="7"/>
  <c r="I286" i="7" s="1"/>
  <c r="Q278" i="7"/>
  <c r="E278" i="7"/>
  <c r="D278" i="7"/>
  <c r="AA276" i="7"/>
  <c r="Z276" i="7"/>
  <c r="Y276" i="7"/>
  <c r="AB275" i="7"/>
  <c r="I275" i="7"/>
  <c r="H275" i="7"/>
  <c r="G275" i="7"/>
  <c r="E275" i="7"/>
  <c r="J274" i="7"/>
  <c r="E274" i="7"/>
  <c r="J273" i="7"/>
  <c r="E273" i="7"/>
  <c r="K272" i="7"/>
  <c r="J272" i="7"/>
  <c r="H272" i="7"/>
  <c r="AA272" i="7"/>
  <c r="Z272" i="7"/>
  <c r="Y272" i="7"/>
  <c r="X272" i="7"/>
  <c r="I272" i="7"/>
  <c r="F272" i="7"/>
  <c r="V272" i="7"/>
  <c r="T272" i="7"/>
  <c r="R272" i="7"/>
  <c r="K273" i="7" s="1"/>
  <c r="P276" i="7" s="1"/>
  <c r="U272" i="7"/>
  <c r="S272" i="7"/>
  <c r="Q272" i="7"/>
  <c r="E272" i="7"/>
  <c r="D272" i="7"/>
  <c r="K271" i="7"/>
  <c r="J271" i="7"/>
  <c r="I271" i="7"/>
  <c r="H271" i="7"/>
  <c r="G271" i="7"/>
  <c r="F271" i="7"/>
  <c r="K270" i="7"/>
  <c r="J270" i="7"/>
  <c r="W270" i="7"/>
  <c r="I270" i="7"/>
  <c r="H270" i="7"/>
  <c r="G270" i="7"/>
  <c r="F270" i="7"/>
  <c r="K269" i="7"/>
  <c r="J269" i="7"/>
  <c r="I269" i="7"/>
  <c r="H269" i="7"/>
  <c r="G269" i="7"/>
  <c r="F269" i="7"/>
  <c r="K268" i="7"/>
  <c r="J276" i="7" s="1"/>
  <c r="J268" i="7"/>
  <c r="W268" i="7"/>
  <c r="I268" i="7"/>
  <c r="O276" i="7" s="1"/>
  <c r="H268" i="7"/>
  <c r="G268" i="7"/>
  <c r="F268" i="7"/>
  <c r="C267" i="7"/>
  <c r="V266" i="7"/>
  <c r="T266" i="7"/>
  <c r="K274" i="7" s="1"/>
  <c r="R266" i="7"/>
  <c r="U266" i="7"/>
  <c r="S266" i="7"/>
  <c r="I274" i="7" s="1"/>
  <c r="Q266" i="7"/>
  <c r="I273" i="7" s="1"/>
  <c r="E266" i="7"/>
  <c r="D266" i="7"/>
  <c r="B265" i="7"/>
  <c r="AA262" i="7"/>
  <c r="Z262" i="7"/>
  <c r="Y262" i="7"/>
  <c r="J261" i="7"/>
  <c r="E261" i="7"/>
  <c r="K260" i="7"/>
  <c r="J260" i="7"/>
  <c r="E260" i="7"/>
  <c r="K259" i="7"/>
  <c r="J259" i="7"/>
  <c r="W259" i="7"/>
  <c r="I259" i="7"/>
  <c r="H259" i="7"/>
  <c r="G259" i="7"/>
  <c r="F259" i="7"/>
  <c r="K258" i="7"/>
  <c r="J258" i="7"/>
  <c r="I258" i="7"/>
  <c r="H258" i="7"/>
  <c r="G258" i="7"/>
  <c r="F258" i="7"/>
  <c r="C257" i="7"/>
  <c r="V256" i="7"/>
  <c r="T256" i="7"/>
  <c r="K261" i="7" s="1"/>
  <c r="P262" i="7" s="1"/>
  <c r="R256" i="7"/>
  <c r="U256" i="7"/>
  <c r="S256" i="7"/>
  <c r="I261" i="7" s="1"/>
  <c r="Q256" i="7"/>
  <c r="I260" i="7" s="1"/>
  <c r="O262" i="7" s="1"/>
  <c r="E256" i="7"/>
  <c r="D256" i="7"/>
  <c r="B256" i="7"/>
  <c r="AA254" i="7"/>
  <c r="Z254" i="7"/>
  <c r="Y254" i="7"/>
  <c r="I253" i="7"/>
  <c r="AB253" i="7" s="1"/>
  <c r="H253" i="7"/>
  <c r="G253" i="7"/>
  <c r="E253" i="7"/>
  <c r="K252" i="7"/>
  <c r="J252" i="7"/>
  <c r="I252" i="7"/>
  <c r="E252" i="7"/>
  <c r="K251" i="7"/>
  <c r="J251" i="7"/>
  <c r="E251" i="7"/>
  <c r="K250" i="7"/>
  <c r="J250" i="7"/>
  <c r="I250" i="7"/>
  <c r="W250" i="7" s="1"/>
  <c r="H250" i="7"/>
  <c r="G250" i="7"/>
  <c r="F250" i="7"/>
  <c r="K249" i="7"/>
  <c r="J249" i="7"/>
  <c r="I249" i="7"/>
  <c r="H249" i="7"/>
  <c r="G249" i="7"/>
  <c r="F249" i="7"/>
  <c r="K248" i="7"/>
  <c r="P254" i="7" s="1"/>
  <c r="J248" i="7"/>
  <c r="I248" i="7"/>
  <c r="O254" i="7" s="1"/>
  <c r="H248" i="7"/>
  <c r="G248" i="7"/>
  <c r="F248" i="7"/>
  <c r="C247" i="7"/>
  <c r="V246" i="7"/>
  <c r="T246" i="7"/>
  <c r="R246" i="7"/>
  <c r="U246" i="7"/>
  <c r="S246" i="7"/>
  <c r="Q246" i="7"/>
  <c r="I251" i="7" s="1"/>
  <c r="X254" i="7" s="1"/>
  <c r="E246" i="7"/>
  <c r="D246" i="7"/>
  <c r="AA244" i="7"/>
  <c r="Z244" i="7"/>
  <c r="Y244" i="7"/>
  <c r="AB243" i="7"/>
  <c r="I243" i="7"/>
  <c r="H243" i="7"/>
  <c r="G243" i="7"/>
  <c r="E243" i="7"/>
  <c r="K242" i="7"/>
  <c r="J242" i="7"/>
  <c r="E242" i="7"/>
  <c r="J241" i="7"/>
  <c r="E241" i="7"/>
  <c r="K240" i="7"/>
  <c r="J240" i="7"/>
  <c r="W240" i="7"/>
  <c r="I240" i="7"/>
  <c r="H240" i="7"/>
  <c r="G240" i="7"/>
  <c r="F240" i="7"/>
  <c r="K239" i="7"/>
  <c r="J239" i="7"/>
  <c r="I239" i="7"/>
  <c r="H239" i="7"/>
  <c r="G239" i="7"/>
  <c r="F239" i="7"/>
  <c r="K238" i="7"/>
  <c r="J238" i="7"/>
  <c r="I238" i="7"/>
  <c r="H238" i="7"/>
  <c r="G238" i="7"/>
  <c r="F238" i="7"/>
  <c r="C237" i="7"/>
  <c r="V236" i="7"/>
  <c r="T236" i="7"/>
  <c r="R236" i="7"/>
  <c r="K241" i="7" s="1"/>
  <c r="J244" i="7" s="1"/>
  <c r="U236" i="7"/>
  <c r="S236" i="7"/>
  <c r="I242" i="7" s="1"/>
  <c r="Q236" i="7"/>
  <c r="I241" i="7" s="1"/>
  <c r="E236" i="7"/>
  <c r="D236" i="7"/>
  <c r="AA234" i="7"/>
  <c r="Z234" i="7"/>
  <c r="Y234" i="7"/>
  <c r="I233" i="7"/>
  <c r="AB233" i="7" s="1"/>
  <c r="H233" i="7"/>
  <c r="G233" i="7"/>
  <c r="E233" i="7"/>
  <c r="J232" i="7"/>
  <c r="E232" i="7"/>
  <c r="K231" i="7"/>
  <c r="J231" i="7"/>
  <c r="E231" i="7"/>
  <c r="K230" i="7"/>
  <c r="J230" i="7"/>
  <c r="I230" i="7"/>
  <c r="H230" i="7"/>
  <c r="G230" i="7"/>
  <c r="F230" i="7"/>
  <c r="K229" i="7"/>
  <c r="J229" i="7"/>
  <c r="W229" i="7"/>
  <c r="I229" i="7"/>
  <c r="H229" i="7"/>
  <c r="G229" i="7"/>
  <c r="F229" i="7"/>
  <c r="K228" i="7"/>
  <c r="J228" i="7"/>
  <c r="I228" i="7"/>
  <c r="H228" i="7"/>
  <c r="G228" i="7"/>
  <c r="F228" i="7"/>
  <c r="K227" i="7"/>
  <c r="J234" i="7" s="1"/>
  <c r="J227" i="7"/>
  <c r="W227" i="7"/>
  <c r="I227" i="7"/>
  <c r="H227" i="7"/>
  <c r="G227" i="7"/>
  <c r="F227" i="7"/>
  <c r="C226" i="7"/>
  <c r="V225" i="7"/>
  <c r="T225" i="7"/>
  <c r="K232" i="7" s="1"/>
  <c r="R225" i="7"/>
  <c r="U225" i="7"/>
  <c r="S225" i="7"/>
  <c r="I232" i="7" s="1"/>
  <c r="Q225" i="7"/>
  <c r="I231" i="7" s="1"/>
  <c r="E225" i="7"/>
  <c r="D225" i="7"/>
  <c r="AA223" i="7"/>
  <c r="Z223" i="7"/>
  <c r="Y223" i="7"/>
  <c r="I222" i="7"/>
  <c r="AB222" i="7" s="1"/>
  <c r="H222" i="7"/>
  <c r="G222" i="7"/>
  <c r="E222" i="7"/>
  <c r="J221" i="7"/>
  <c r="I221" i="7"/>
  <c r="E221" i="7"/>
  <c r="K220" i="7"/>
  <c r="J220" i="7"/>
  <c r="E220" i="7"/>
  <c r="K219" i="7"/>
  <c r="J219" i="7"/>
  <c r="I219" i="7"/>
  <c r="H219" i="7"/>
  <c r="G219" i="7"/>
  <c r="F219" i="7"/>
  <c r="K218" i="7"/>
  <c r="J218" i="7"/>
  <c r="W218" i="7"/>
  <c r="I218" i="7"/>
  <c r="H218" i="7"/>
  <c r="G218" i="7"/>
  <c r="F218" i="7"/>
  <c r="K217" i="7"/>
  <c r="J217" i="7"/>
  <c r="I217" i="7"/>
  <c r="H217" i="7"/>
  <c r="G217" i="7"/>
  <c r="F217" i="7"/>
  <c r="K216" i="7"/>
  <c r="P223" i="7" s="1"/>
  <c r="J216" i="7"/>
  <c r="W216" i="7"/>
  <c r="I216" i="7"/>
  <c r="H216" i="7"/>
  <c r="G216" i="7"/>
  <c r="F216" i="7"/>
  <c r="C215" i="7"/>
  <c r="V214" i="7"/>
  <c r="T214" i="7"/>
  <c r="K221" i="7" s="1"/>
  <c r="R214" i="7"/>
  <c r="U214" i="7"/>
  <c r="S214" i="7"/>
  <c r="Q214" i="7"/>
  <c r="I220" i="7" s="1"/>
  <c r="E214" i="7"/>
  <c r="D214" i="7"/>
  <c r="B213" i="7"/>
  <c r="A211" i="7"/>
  <c r="H209" i="7"/>
  <c r="J209" i="7"/>
  <c r="H208" i="7"/>
  <c r="J208" i="7"/>
  <c r="A207" i="7"/>
  <c r="AA204" i="7"/>
  <c r="Z204" i="7"/>
  <c r="X204" i="7"/>
  <c r="O204" i="7"/>
  <c r="P204" i="7"/>
  <c r="J204" i="7"/>
  <c r="C203" i="7"/>
  <c r="K202" i="7"/>
  <c r="J202" i="7"/>
  <c r="I202" i="7"/>
  <c r="Y204" i="7" s="1"/>
  <c r="H202" i="7"/>
  <c r="G202" i="7"/>
  <c r="F202" i="7"/>
  <c r="V202" i="7"/>
  <c r="T202" i="7"/>
  <c r="R202" i="7"/>
  <c r="U202" i="7"/>
  <c r="S202" i="7"/>
  <c r="Q202" i="7"/>
  <c r="E202" i="7"/>
  <c r="D202" i="7"/>
  <c r="B202" i="7"/>
  <c r="AA200" i="7"/>
  <c r="Z200" i="7"/>
  <c r="X200" i="7"/>
  <c r="AB199" i="7"/>
  <c r="I199" i="7"/>
  <c r="H199" i="7"/>
  <c r="G199" i="7"/>
  <c r="E199" i="7"/>
  <c r="J198" i="7"/>
  <c r="E198" i="7"/>
  <c r="K197" i="7"/>
  <c r="J197" i="7"/>
  <c r="E197" i="7"/>
  <c r="K196" i="7"/>
  <c r="J196" i="7"/>
  <c r="I196" i="7"/>
  <c r="H196" i="7"/>
  <c r="G196" i="7"/>
  <c r="F196" i="7"/>
  <c r="K195" i="7"/>
  <c r="J195" i="7"/>
  <c r="W195" i="7"/>
  <c r="I195" i="7"/>
  <c r="H195" i="7"/>
  <c r="G195" i="7"/>
  <c r="F195" i="7"/>
  <c r="K194" i="7"/>
  <c r="J194" i="7"/>
  <c r="I194" i="7"/>
  <c r="H194" i="7"/>
  <c r="G194" i="7"/>
  <c r="F194" i="7"/>
  <c r="K193" i="7"/>
  <c r="J193" i="7"/>
  <c r="I193" i="7"/>
  <c r="Y200" i="7" s="1"/>
  <c r="H193" i="7"/>
  <c r="G193" i="7"/>
  <c r="F193" i="7"/>
  <c r="V192" i="7"/>
  <c r="T192" i="7"/>
  <c r="K198" i="7" s="1"/>
  <c r="R192" i="7"/>
  <c r="U192" i="7"/>
  <c r="S192" i="7"/>
  <c r="I198" i="7" s="1"/>
  <c r="Q192" i="7"/>
  <c r="I197" i="7" s="1"/>
  <c r="E192" i="7"/>
  <c r="D192" i="7"/>
  <c r="AA190" i="7"/>
  <c r="Z190" i="7"/>
  <c r="Y190" i="7"/>
  <c r="I189" i="7"/>
  <c r="AB189" i="7" s="1"/>
  <c r="H189" i="7"/>
  <c r="G189" i="7"/>
  <c r="E189" i="7"/>
  <c r="K188" i="7"/>
  <c r="J188" i="7"/>
  <c r="I188" i="7"/>
  <c r="E188" i="7"/>
  <c r="K187" i="7"/>
  <c r="J187" i="7"/>
  <c r="E187" i="7"/>
  <c r="K186" i="7"/>
  <c r="P190" i="7" s="1"/>
  <c r="J186" i="7"/>
  <c r="I186" i="7"/>
  <c r="H190" i="7" s="1"/>
  <c r="H186" i="7"/>
  <c r="G186" i="7"/>
  <c r="F186" i="7"/>
  <c r="C185" i="7"/>
  <c r="V184" i="7"/>
  <c r="T184" i="7"/>
  <c r="R184" i="7"/>
  <c r="U184" i="7"/>
  <c r="S184" i="7"/>
  <c r="Q184" i="7"/>
  <c r="I187" i="7" s="1"/>
  <c r="E184" i="7"/>
  <c r="D184" i="7"/>
  <c r="AA182" i="7"/>
  <c r="Z182" i="7"/>
  <c r="Y182" i="7"/>
  <c r="X182" i="7"/>
  <c r="AB181" i="7"/>
  <c r="I181" i="7"/>
  <c r="H181" i="7"/>
  <c r="G181" i="7"/>
  <c r="E181" i="7"/>
  <c r="J180" i="7"/>
  <c r="I180" i="7"/>
  <c r="E180" i="7"/>
  <c r="J179" i="7"/>
  <c r="I179" i="7"/>
  <c r="E179" i="7"/>
  <c r="K178" i="7"/>
  <c r="J178" i="7"/>
  <c r="I178" i="7"/>
  <c r="H178" i="7"/>
  <c r="G178" i="7"/>
  <c r="F178" i="7"/>
  <c r="K177" i="7"/>
  <c r="J177" i="7"/>
  <c r="I177" i="7"/>
  <c r="W177" i="7" s="1"/>
  <c r="H177" i="7"/>
  <c r="G177" i="7"/>
  <c r="F177" i="7"/>
  <c r="K176" i="7"/>
  <c r="J176" i="7"/>
  <c r="I176" i="7"/>
  <c r="H176" i="7"/>
  <c r="G176" i="7"/>
  <c r="F176" i="7"/>
  <c r="K175" i="7"/>
  <c r="P182" i="7" s="1"/>
  <c r="J175" i="7"/>
  <c r="I175" i="7"/>
  <c r="O182" i="7" s="1"/>
  <c r="H175" i="7"/>
  <c r="G175" i="7"/>
  <c r="F175" i="7"/>
  <c r="C174" i="7"/>
  <c r="V173" i="7"/>
  <c r="T173" i="7"/>
  <c r="K180" i="7" s="1"/>
  <c r="R173" i="7"/>
  <c r="K179" i="7" s="1"/>
  <c r="U173" i="7"/>
  <c r="S173" i="7"/>
  <c r="Q173" i="7"/>
  <c r="E173" i="7"/>
  <c r="D173" i="7"/>
  <c r="AA171" i="7"/>
  <c r="Z171" i="7"/>
  <c r="X171" i="7"/>
  <c r="AB170" i="7"/>
  <c r="I170" i="7"/>
  <c r="H170" i="7"/>
  <c r="G170" i="7"/>
  <c r="E170" i="7"/>
  <c r="J169" i="7"/>
  <c r="E169" i="7"/>
  <c r="J168" i="7"/>
  <c r="I168" i="7"/>
  <c r="E168" i="7"/>
  <c r="K167" i="7"/>
  <c r="J167" i="7"/>
  <c r="I167" i="7"/>
  <c r="H167" i="7"/>
  <c r="G167" i="7"/>
  <c r="F167" i="7"/>
  <c r="K166" i="7"/>
  <c r="J166" i="7"/>
  <c r="I166" i="7"/>
  <c r="W166" i="7" s="1"/>
  <c r="H166" i="7"/>
  <c r="G166" i="7"/>
  <c r="F166" i="7"/>
  <c r="K165" i="7"/>
  <c r="J165" i="7"/>
  <c r="I165" i="7"/>
  <c r="H165" i="7"/>
  <c r="G165" i="7"/>
  <c r="F165" i="7"/>
  <c r="K164" i="7"/>
  <c r="J171" i="7" s="1"/>
  <c r="J164" i="7"/>
  <c r="W164" i="7"/>
  <c r="I164" i="7"/>
  <c r="Y171" i="7" s="1"/>
  <c r="H164" i="7"/>
  <c r="G164" i="7"/>
  <c r="F164" i="7"/>
  <c r="C163" i="7"/>
  <c r="V162" i="7"/>
  <c r="T162" i="7"/>
  <c r="K169" i="7" s="1"/>
  <c r="R162" i="7"/>
  <c r="K168" i="7" s="1"/>
  <c r="P171" i="7" s="1"/>
  <c r="U162" i="7"/>
  <c r="S162" i="7"/>
  <c r="I169" i="7" s="1"/>
  <c r="O171" i="7" s="1"/>
  <c r="Q162" i="7"/>
  <c r="E162" i="7"/>
  <c r="D162" i="7"/>
  <c r="AA160" i="7"/>
  <c r="Z160" i="7"/>
  <c r="X160" i="7"/>
  <c r="AB159" i="7"/>
  <c r="I159" i="7"/>
  <c r="H159" i="7"/>
  <c r="G159" i="7"/>
  <c r="E159" i="7"/>
  <c r="J158" i="7"/>
  <c r="E158" i="7"/>
  <c r="K157" i="7"/>
  <c r="J157" i="7"/>
  <c r="I157" i="7"/>
  <c r="E157" i="7"/>
  <c r="K156" i="7"/>
  <c r="J156" i="7"/>
  <c r="I156" i="7"/>
  <c r="H156" i="7"/>
  <c r="G156" i="7"/>
  <c r="F156" i="7"/>
  <c r="K155" i="7"/>
  <c r="J155" i="7"/>
  <c r="W155" i="7"/>
  <c r="I155" i="7"/>
  <c r="H155" i="7"/>
  <c r="G155" i="7"/>
  <c r="F155" i="7"/>
  <c r="K154" i="7"/>
  <c r="J154" i="7"/>
  <c r="I154" i="7"/>
  <c r="H154" i="7"/>
  <c r="G154" i="7"/>
  <c r="F154" i="7"/>
  <c r="K153" i="7"/>
  <c r="P160" i="7" s="1"/>
  <c r="J153" i="7"/>
  <c r="I153" i="7"/>
  <c r="Y160" i="7" s="1"/>
  <c r="H153" i="7"/>
  <c r="G153" i="7"/>
  <c r="F153" i="7"/>
  <c r="C152" i="7"/>
  <c r="V151" i="7"/>
  <c r="T151" i="7"/>
  <c r="K158" i="7" s="1"/>
  <c r="R151" i="7"/>
  <c r="U151" i="7"/>
  <c r="S151" i="7"/>
  <c r="I158" i="7" s="1"/>
  <c r="O160" i="7" s="1"/>
  <c r="Q151" i="7"/>
  <c r="E151" i="7"/>
  <c r="D151" i="7"/>
  <c r="AA149" i="7"/>
  <c r="Z149" i="7"/>
  <c r="Y149" i="7"/>
  <c r="X149" i="7"/>
  <c r="C148" i="7"/>
  <c r="K147" i="7"/>
  <c r="P149" i="7" s="1"/>
  <c r="J147" i="7"/>
  <c r="I147" i="7"/>
  <c r="O149" i="7" s="1"/>
  <c r="H147" i="7"/>
  <c r="G147" i="7"/>
  <c r="F147" i="7"/>
  <c r="V147" i="7"/>
  <c r="T147" i="7"/>
  <c r="R147" i="7"/>
  <c r="U147" i="7"/>
  <c r="S147" i="7"/>
  <c r="Q147" i="7"/>
  <c r="E147" i="7"/>
  <c r="D147" i="7"/>
  <c r="B147" i="7"/>
  <c r="AA145" i="7"/>
  <c r="Z145" i="7"/>
  <c r="Y145" i="7"/>
  <c r="X145" i="7"/>
  <c r="AB144" i="7"/>
  <c r="I144" i="7"/>
  <c r="H144" i="7"/>
  <c r="G144" i="7"/>
  <c r="E144" i="7"/>
  <c r="J143" i="7"/>
  <c r="I143" i="7"/>
  <c r="E143" i="7"/>
  <c r="J142" i="7"/>
  <c r="I142" i="7"/>
  <c r="E142" i="7"/>
  <c r="K141" i="7"/>
  <c r="J141" i="7"/>
  <c r="I141" i="7"/>
  <c r="H141" i="7"/>
  <c r="G141" i="7"/>
  <c r="F141" i="7"/>
  <c r="K140" i="7"/>
  <c r="J140" i="7"/>
  <c r="W140" i="7"/>
  <c r="I140" i="7"/>
  <c r="H140" i="7"/>
  <c r="G140" i="7"/>
  <c r="F140" i="7"/>
  <c r="K139" i="7"/>
  <c r="J139" i="7"/>
  <c r="I139" i="7"/>
  <c r="H139" i="7"/>
  <c r="G139" i="7"/>
  <c r="F139" i="7"/>
  <c r="K138" i="7"/>
  <c r="J138" i="7"/>
  <c r="I138" i="7"/>
  <c r="O145" i="7" s="1"/>
  <c r="H138" i="7"/>
  <c r="G138" i="7"/>
  <c r="F138" i="7"/>
  <c r="C137" i="7"/>
  <c r="V136" i="7"/>
  <c r="T136" i="7"/>
  <c r="K143" i="7" s="1"/>
  <c r="R136" i="7"/>
  <c r="K142" i="7" s="1"/>
  <c r="U136" i="7"/>
  <c r="S136" i="7"/>
  <c r="Q136" i="7"/>
  <c r="E136" i="7"/>
  <c r="D136" i="7"/>
  <c r="AA134" i="7"/>
  <c r="Z134" i="7"/>
  <c r="Y134" i="7"/>
  <c r="X134" i="7"/>
  <c r="O134" i="7"/>
  <c r="P134" i="7"/>
  <c r="J134" i="7"/>
  <c r="C133" i="7"/>
  <c r="K132" i="7"/>
  <c r="J132" i="7"/>
  <c r="I132" i="7"/>
  <c r="H134" i="7" s="1"/>
  <c r="H132" i="7"/>
  <c r="G132" i="7"/>
  <c r="F132" i="7"/>
  <c r="V132" i="7"/>
  <c r="T132" i="7"/>
  <c r="R132" i="7"/>
  <c r="U132" i="7"/>
  <c r="S132" i="7"/>
  <c r="Q132" i="7"/>
  <c r="E132" i="7"/>
  <c r="D132" i="7"/>
  <c r="B132" i="7"/>
  <c r="AA130" i="7"/>
  <c r="Z130" i="7"/>
  <c r="X130" i="7"/>
  <c r="AB129" i="7"/>
  <c r="I129" i="7"/>
  <c r="H129" i="7"/>
  <c r="G129" i="7"/>
  <c r="E129" i="7"/>
  <c r="J128" i="7"/>
  <c r="I128" i="7"/>
  <c r="E128" i="7"/>
  <c r="J127" i="7"/>
  <c r="I127" i="7"/>
  <c r="E127" i="7"/>
  <c r="K126" i="7"/>
  <c r="J126" i="7"/>
  <c r="I126" i="7"/>
  <c r="W126" i="7" s="1"/>
  <c r="H126" i="7"/>
  <c r="G126" i="7"/>
  <c r="F126" i="7"/>
  <c r="K125" i="7"/>
  <c r="J125" i="7"/>
  <c r="I125" i="7"/>
  <c r="O130" i="7" s="1"/>
  <c r="H125" i="7"/>
  <c r="G125" i="7"/>
  <c r="F125" i="7"/>
  <c r="K124" i="7"/>
  <c r="J124" i="7"/>
  <c r="W124" i="7"/>
  <c r="I124" i="7"/>
  <c r="Y130" i="7" s="1"/>
  <c r="H124" i="7"/>
  <c r="G124" i="7"/>
  <c r="F124" i="7"/>
  <c r="C123" i="7"/>
  <c r="V122" i="7"/>
  <c r="T122" i="7"/>
  <c r="K128" i="7" s="1"/>
  <c r="R122" i="7"/>
  <c r="K127" i="7" s="1"/>
  <c r="P130" i="7" s="1"/>
  <c r="U122" i="7"/>
  <c r="S122" i="7"/>
  <c r="Q122" i="7"/>
  <c r="E122" i="7"/>
  <c r="D122" i="7"/>
  <c r="AA120" i="7"/>
  <c r="Z120" i="7"/>
  <c r="X120" i="7"/>
  <c r="I119" i="7"/>
  <c r="AB119" i="7" s="1"/>
  <c r="H119" i="7"/>
  <c r="G119" i="7"/>
  <c r="E119" i="7"/>
  <c r="K118" i="7"/>
  <c r="J118" i="7"/>
  <c r="E118" i="7"/>
  <c r="K117" i="7"/>
  <c r="J117" i="7"/>
  <c r="E117" i="7"/>
  <c r="K116" i="7"/>
  <c r="J116" i="7"/>
  <c r="W116" i="7"/>
  <c r="I116" i="7"/>
  <c r="H116" i="7"/>
  <c r="G116" i="7"/>
  <c r="F116" i="7"/>
  <c r="K115" i="7"/>
  <c r="J115" i="7"/>
  <c r="I115" i="7"/>
  <c r="H115" i="7"/>
  <c r="G115" i="7"/>
  <c r="F115" i="7"/>
  <c r="K114" i="7"/>
  <c r="P120" i="7" s="1"/>
  <c r="J114" i="7"/>
  <c r="I114" i="7"/>
  <c r="W114" i="7" s="1"/>
  <c r="H114" i="7"/>
  <c r="G114" i="7"/>
  <c r="F114" i="7"/>
  <c r="C113" i="7"/>
  <c r="V112" i="7"/>
  <c r="T112" i="7"/>
  <c r="R112" i="7"/>
  <c r="U112" i="7"/>
  <c r="S112" i="7"/>
  <c r="I118" i="7" s="1"/>
  <c r="Q112" i="7"/>
  <c r="I117" i="7" s="1"/>
  <c r="E112" i="7"/>
  <c r="D112" i="7"/>
  <c r="A111" i="7"/>
  <c r="H109" i="7"/>
  <c r="J109" i="7"/>
  <c r="H108" i="7"/>
  <c r="J108" i="7"/>
  <c r="A107" i="7"/>
  <c r="AA104" i="7"/>
  <c r="Z104" i="7"/>
  <c r="Y104" i="7"/>
  <c r="AB103" i="7"/>
  <c r="I103" i="7"/>
  <c r="H103" i="7"/>
  <c r="G103" i="7"/>
  <c r="E103" i="7"/>
  <c r="J102" i="7"/>
  <c r="I102" i="7"/>
  <c r="E102" i="7"/>
  <c r="J101" i="7"/>
  <c r="I101" i="7"/>
  <c r="E101" i="7"/>
  <c r="K100" i="7"/>
  <c r="J100" i="7"/>
  <c r="I100" i="7"/>
  <c r="W100" i="7" s="1"/>
  <c r="H100" i="7"/>
  <c r="G100" i="7"/>
  <c r="F100" i="7"/>
  <c r="K99" i="7"/>
  <c r="J99" i="7"/>
  <c r="I99" i="7"/>
  <c r="O104" i="7" s="1"/>
  <c r="H99" i="7"/>
  <c r="G99" i="7"/>
  <c r="F99" i="7"/>
  <c r="K98" i="7"/>
  <c r="J98" i="7"/>
  <c r="W98" i="7"/>
  <c r="I98" i="7"/>
  <c r="H104" i="7" s="1"/>
  <c r="H98" i="7"/>
  <c r="G98" i="7"/>
  <c r="F98" i="7"/>
  <c r="V97" i="7"/>
  <c r="T97" i="7"/>
  <c r="K102" i="7" s="1"/>
  <c r="R97" i="7"/>
  <c r="K101" i="7" s="1"/>
  <c r="P104" i="7" s="1"/>
  <c r="U97" i="7"/>
  <c r="S97" i="7"/>
  <c r="Q97" i="7"/>
  <c r="E97" i="7"/>
  <c r="D97" i="7"/>
  <c r="AA95" i="7"/>
  <c r="Z95" i="7"/>
  <c r="Y95" i="7"/>
  <c r="I94" i="7"/>
  <c r="AB94" i="7" s="1"/>
  <c r="H94" i="7"/>
  <c r="G94" i="7"/>
  <c r="E94" i="7"/>
  <c r="J93" i="7"/>
  <c r="I93" i="7"/>
  <c r="E93" i="7"/>
  <c r="K92" i="7"/>
  <c r="P95" i="7" s="1"/>
  <c r="J92" i="7"/>
  <c r="E92" i="7"/>
  <c r="K91" i="7"/>
  <c r="J91" i="7"/>
  <c r="W91" i="7"/>
  <c r="I91" i="7"/>
  <c r="H91" i="7"/>
  <c r="G91" i="7"/>
  <c r="F91" i="7"/>
  <c r="K90" i="7"/>
  <c r="J90" i="7"/>
  <c r="I90" i="7"/>
  <c r="O95" i="7" s="1"/>
  <c r="H90" i="7"/>
  <c r="G90" i="7"/>
  <c r="F90" i="7"/>
  <c r="K89" i="7"/>
  <c r="J89" i="7"/>
  <c r="W89" i="7"/>
  <c r="I89" i="7"/>
  <c r="H89" i="7"/>
  <c r="G89" i="7"/>
  <c r="F89" i="7"/>
  <c r="C88" i="7"/>
  <c r="V87" i="7"/>
  <c r="T87" i="7"/>
  <c r="K93" i="7" s="1"/>
  <c r="R87" i="7"/>
  <c r="U87" i="7"/>
  <c r="S87" i="7"/>
  <c r="Q87" i="7"/>
  <c r="I92" i="7" s="1"/>
  <c r="E87" i="7"/>
  <c r="D87" i="7"/>
  <c r="AA85" i="7"/>
  <c r="Z85" i="7"/>
  <c r="Y85" i="7"/>
  <c r="I84" i="7"/>
  <c r="AB84" i="7" s="1"/>
  <c r="H84" i="7"/>
  <c r="G84" i="7"/>
  <c r="E84" i="7"/>
  <c r="K83" i="7"/>
  <c r="J83" i="7"/>
  <c r="I83" i="7"/>
  <c r="E83" i="7"/>
  <c r="K82" i="7"/>
  <c r="J82" i="7"/>
  <c r="E82" i="7"/>
  <c r="K81" i="7"/>
  <c r="P85" i="7" s="1"/>
  <c r="J81" i="7"/>
  <c r="I81" i="7"/>
  <c r="H81" i="7"/>
  <c r="G81" i="7"/>
  <c r="F81" i="7"/>
  <c r="V80" i="7"/>
  <c r="T80" i="7"/>
  <c r="R80" i="7"/>
  <c r="U80" i="7"/>
  <c r="S80" i="7"/>
  <c r="Q80" i="7"/>
  <c r="I82" i="7" s="1"/>
  <c r="E80" i="7"/>
  <c r="D80" i="7"/>
  <c r="AA78" i="7"/>
  <c r="Z78" i="7"/>
  <c r="Y78" i="7"/>
  <c r="I77" i="7"/>
  <c r="AB77" i="7" s="1"/>
  <c r="H77" i="7"/>
  <c r="G77" i="7"/>
  <c r="E77" i="7"/>
  <c r="K76" i="7"/>
  <c r="J76" i="7"/>
  <c r="I76" i="7"/>
  <c r="E76" i="7"/>
  <c r="K75" i="7"/>
  <c r="J75" i="7"/>
  <c r="E75" i="7"/>
  <c r="K74" i="7"/>
  <c r="P78" i="7" s="1"/>
  <c r="J74" i="7"/>
  <c r="I74" i="7"/>
  <c r="H78" i="7" s="1"/>
  <c r="H74" i="7"/>
  <c r="G74" i="7"/>
  <c r="F74" i="7"/>
  <c r="C73" i="7"/>
  <c r="V72" i="7"/>
  <c r="T72" i="7"/>
  <c r="R72" i="7"/>
  <c r="U72" i="7"/>
  <c r="S72" i="7"/>
  <c r="Q72" i="7"/>
  <c r="I75" i="7" s="1"/>
  <c r="E72" i="7"/>
  <c r="D72" i="7"/>
  <c r="B71" i="7"/>
  <c r="AA68" i="7"/>
  <c r="Z68" i="7"/>
  <c r="Y68" i="7"/>
  <c r="AB67" i="7"/>
  <c r="I67" i="7"/>
  <c r="H67" i="7"/>
  <c r="G67" i="7"/>
  <c r="E67" i="7"/>
  <c r="K66" i="7"/>
  <c r="J66" i="7"/>
  <c r="I66" i="7"/>
  <c r="E66" i="7"/>
  <c r="J65" i="7"/>
  <c r="I65" i="7"/>
  <c r="X68" i="7" s="1"/>
  <c r="E65" i="7"/>
  <c r="K64" i="7"/>
  <c r="J64" i="7"/>
  <c r="W64" i="7"/>
  <c r="I64" i="7"/>
  <c r="O68" i="7" s="1"/>
  <c r="H64" i="7"/>
  <c r="G64" i="7"/>
  <c r="F64" i="7"/>
  <c r="C63" i="7"/>
  <c r="V62" i="7"/>
  <c r="T62" i="7"/>
  <c r="R62" i="7"/>
  <c r="K65" i="7" s="1"/>
  <c r="U62" i="7"/>
  <c r="S62" i="7"/>
  <c r="Q62" i="7"/>
  <c r="E62" i="7"/>
  <c r="D62" i="7"/>
  <c r="AA60" i="7"/>
  <c r="Z60" i="7"/>
  <c r="Y60" i="7"/>
  <c r="I59" i="7"/>
  <c r="AB59" i="7" s="1"/>
  <c r="H59" i="7"/>
  <c r="G59" i="7"/>
  <c r="E59" i="7"/>
  <c r="K58" i="7"/>
  <c r="P60" i="7" s="1"/>
  <c r="J58" i="7"/>
  <c r="E58" i="7"/>
  <c r="K57" i="7"/>
  <c r="J57" i="7"/>
  <c r="E57" i="7"/>
  <c r="K56" i="7"/>
  <c r="J60" i="7" s="1"/>
  <c r="J56" i="7"/>
  <c r="I56" i="7"/>
  <c r="X60" i="7" s="1"/>
  <c r="H56" i="7"/>
  <c r="G56" i="7"/>
  <c r="F56" i="7"/>
  <c r="C55" i="7"/>
  <c r="V54" i="7"/>
  <c r="T54" i="7"/>
  <c r="R54" i="7"/>
  <c r="U54" i="7"/>
  <c r="S54" i="7"/>
  <c r="I58" i="7" s="1"/>
  <c r="Q54" i="7"/>
  <c r="I57" i="7" s="1"/>
  <c r="E54" i="7"/>
  <c r="D54" i="7"/>
  <c r="AA52" i="7"/>
  <c r="Z52" i="7"/>
  <c r="Y52" i="7"/>
  <c r="I51" i="7"/>
  <c r="AB51" i="7" s="1"/>
  <c r="H51" i="7"/>
  <c r="G51" i="7"/>
  <c r="E51" i="7"/>
  <c r="K50" i="7"/>
  <c r="J50" i="7"/>
  <c r="E50" i="7"/>
  <c r="K49" i="7"/>
  <c r="J49" i="7"/>
  <c r="E49" i="7"/>
  <c r="K48" i="7"/>
  <c r="J48" i="7"/>
  <c r="W48" i="7"/>
  <c r="I48" i="7"/>
  <c r="H48" i="7"/>
  <c r="G48" i="7"/>
  <c r="F48" i="7"/>
  <c r="K47" i="7"/>
  <c r="P52" i="7" s="1"/>
  <c r="J47" i="7"/>
  <c r="I47" i="7"/>
  <c r="H47" i="7"/>
  <c r="G47" i="7"/>
  <c r="F47" i="7"/>
  <c r="K46" i="7"/>
  <c r="J52" i="7" s="1"/>
  <c r="J46" i="7"/>
  <c r="W46" i="7"/>
  <c r="I46" i="7"/>
  <c r="X52" i="7" s="1"/>
  <c r="H46" i="7"/>
  <c r="G46" i="7"/>
  <c r="F46" i="7"/>
  <c r="C45" i="7"/>
  <c r="V44" i="7"/>
  <c r="T44" i="7"/>
  <c r="R44" i="7"/>
  <c r="U44" i="7"/>
  <c r="S44" i="7"/>
  <c r="I50" i="7" s="1"/>
  <c r="Q44" i="7"/>
  <c r="I49" i="7" s="1"/>
  <c r="E44" i="7"/>
  <c r="D44" i="7"/>
  <c r="AA42" i="7"/>
  <c r="I18" i="7" s="1"/>
  <c r="Z42" i="7"/>
  <c r="I17" i="7" s="1"/>
  <c r="Y42" i="7"/>
  <c r="I41" i="7"/>
  <c r="AB41" i="7" s="1"/>
  <c r="H41" i="7"/>
  <c r="G41" i="7"/>
  <c r="E41" i="7"/>
  <c r="J40" i="7"/>
  <c r="E40" i="7"/>
  <c r="J39" i="7"/>
  <c r="I39" i="7"/>
  <c r="X42" i="7" s="1"/>
  <c r="E39" i="7"/>
  <c r="K38" i="7"/>
  <c r="J38" i="7"/>
  <c r="W38" i="7"/>
  <c r="I38" i="7"/>
  <c r="H38" i="7"/>
  <c r="G38" i="7"/>
  <c r="F38" i="7"/>
  <c r="K37" i="7"/>
  <c r="J37" i="7"/>
  <c r="I37" i="7"/>
  <c r="O42" i="7" s="1"/>
  <c r="H37" i="7"/>
  <c r="G37" i="7"/>
  <c r="F37" i="7"/>
  <c r="K36" i="7"/>
  <c r="J36" i="7"/>
  <c r="I36" i="7"/>
  <c r="W36" i="7" s="1"/>
  <c r="H36" i="7"/>
  <c r="G36" i="7"/>
  <c r="F36" i="7"/>
  <c r="C35" i="7"/>
  <c r="V34" i="7"/>
  <c r="T34" i="7"/>
  <c r="K40" i="7" s="1"/>
  <c r="R34" i="7"/>
  <c r="K39" i="7" s="1"/>
  <c r="U34" i="7"/>
  <c r="S34" i="7"/>
  <c r="I40" i="7" s="1"/>
  <c r="Q34" i="7"/>
  <c r="E34" i="7"/>
  <c r="D34" i="7"/>
  <c r="B33" i="7"/>
  <c r="A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F26" i="1"/>
  <c r="Z26" i="1"/>
  <c r="AA26" i="1"/>
  <c r="AM26" i="1"/>
  <c r="AN26" i="1"/>
  <c r="AO26" i="1"/>
  <c r="AP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AE29" i="1"/>
  <c r="AD29" i="1" s="1"/>
  <c r="AB29" i="1" s="1"/>
  <c r="AF29" i="1"/>
  <c r="CT29" i="1" s="1"/>
  <c r="AG29" i="1"/>
  <c r="CU29" i="1" s="1"/>
  <c r="AH29" i="1"/>
  <c r="AI29" i="1"/>
  <c r="AJ29" i="1"/>
  <c r="CQ29" i="1"/>
  <c r="CR29" i="1"/>
  <c r="CS29" i="1"/>
  <c r="CV29" i="1"/>
  <c r="CW29" i="1"/>
  <c r="CX29" i="1"/>
  <c r="GL29" i="1"/>
  <c r="GO29" i="1"/>
  <c r="GP29" i="1"/>
  <c r="GV29" i="1"/>
  <c r="HC29" i="1"/>
  <c r="GX29" i="1" s="1"/>
  <c r="C30" i="1"/>
  <c r="D30" i="1"/>
  <c r="AB30" i="1"/>
  <c r="AC30" i="1"/>
  <c r="AE30" i="1"/>
  <c r="AD30" i="1" s="1"/>
  <c r="AF30" i="1"/>
  <c r="CT30" i="1" s="1"/>
  <c r="AG30" i="1"/>
  <c r="CU30" i="1" s="1"/>
  <c r="AH30" i="1"/>
  <c r="AI30" i="1"/>
  <c r="AJ30" i="1"/>
  <c r="CX30" i="1" s="1"/>
  <c r="CQ30" i="1"/>
  <c r="CR30" i="1"/>
  <c r="CS30" i="1"/>
  <c r="CV30" i="1"/>
  <c r="CW30" i="1"/>
  <c r="GL30" i="1"/>
  <c r="GO30" i="1"/>
  <c r="GP30" i="1"/>
  <c r="GV30" i="1"/>
  <c r="HC30" i="1"/>
  <c r="C31" i="1"/>
  <c r="D31" i="1"/>
  <c r="I31" i="1"/>
  <c r="K31" i="1"/>
  <c r="AC31" i="1"/>
  <c r="P31" i="1" s="1"/>
  <c r="AE31" i="1"/>
  <c r="Q31" i="1" s="1"/>
  <c r="AF31" i="1"/>
  <c r="CT31" i="1" s="1"/>
  <c r="AG31" i="1"/>
  <c r="CU31" i="1" s="1"/>
  <c r="T31" i="1" s="1"/>
  <c r="AH31" i="1"/>
  <c r="AI31" i="1"/>
  <c r="AJ31" i="1"/>
  <c r="CV31" i="1"/>
  <c r="U31" i="1" s="1"/>
  <c r="CW31" i="1"/>
  <c r="V31" i="1" s="1"/>
  <c r="CX31" i="1"/>
  <c r="W31" i="1" s="1"/>
  <c r="GL31" i="1"/>
  <c r="BZ39" i="1" s="1"/>
  <c r="GO31" i="1"/>
  <c r="GP31" i="1"/>
  <c r="GV31" i="1"/>
  <c r="HC31" i="1" s="1"/>
  <c r="GX31" i="1" s="1"/>
  <c r="C32" i="1"/>
  <c r="D32" i="1"/>
  <c r="I32" i="1"/>
  <c r="CU7" i="3" s="1"/>
  <c r="K32" i="1"/>
  <c r="P32" i="1"/>
  <c r="T32" i="1"/>
  <c r="V32" i="1"/>
  <c r="W32" i="1"/>
  <c r="AC32" i="1"/>
  <c r="AE32" i="1"/>
  <c r="Q32" i="1" s="1"/>
  <c r="CP32" i="1" s="1"/>
  <c r="O32" i="1" s="1"/>
  <c r="AF32" i="1"/>
  <c r="S32" i="1" s="1"/>
  <c r="AG32" i="1"/>
  <c r="AH32" i="1"/>
  <c r="CV32" i="1" s="1"/>
  <c r="U32" i="1" s="1"/>
  <c r="AI32" i="1"/>
  <c r="CW32" i="1" s="1"/>
  <c r="AJ32" i="1"/>
  <c r="CX32" i="1" s="1"/>
  <c r="CQ32" i="1"/>
  <c r="CT32" i="1"/>
  <c r="CU32" i="1"/>
  <c r="GL32" i="1"/>
  <c r="GO32" i="1"/>
  <c r="GP32" i="1"/>
  <c r="GV32" i="1"/>
  <c r="HC32" i="1" s="1"/>
  <c r="GX32" i="1" s="1"/>
  <c r="C34" i="1"/>
  <c r="D34" i="1"/>
  <c r="I34" i="1"/>
  <c r="Q34" i="1" s="1"/>
  <c r="K34" i="1"/>
  <c r="P34" i="1"/>
  <c r="AC34" i="1"/>
  <c r="CQ34" i="1" s="1"/>
  <c r="AE34" i="1"/>
  <c r="R34" i="1" s="1"/>
  <c r="AF34" i="1"/>
  <c r="AG34" i="1"/>
  <c r="AH34" i="1"/>
  <c r="CV34" i="1" s="1"/>
  <c r="U34" i="1" s="1"/>
  <c r="AI34" i="1"/>
  <c r="CW34" i="1" s="1"/>
  <c r="AJ34" i="1"/>
  <c r="CX34" i="1" s="1"/>
  <c r="CT34" i="1"/>
  <c r="CU34" i="1"/>
  <c r="T34" i="1" s="1"/>
  <c r="GL34" i="1"/>
  <c r="GO34" i="1"/>
  <c r="GP34" i="1"/>
  <c r="GV34" i="1"/>
  <c r="HC34" i="1"/>
  <c r="C35" i="1"/>
  <c r="D35" i="1"/>
  <c r="I35" i="1"/>
  <c r="K35" i="1"/>
  <c r="R35" i="1"/>
  <c r="S35" i="1"/>
  <c r="CY35" i="1" s="1"/>
  <c r="X35" i="1" s="1"/>
  <c r="T35" i="1"/>
  <c r="U35" i="1"/>
  <c r="AC35" i="1"/>
  <c r="AD35" i="1"/>
  <c r="AE35" i="1"/>
  <c r="AF35" i="1"/>
  <c r="AG35" i="1"/>
  <c r="CU35" i="1" s="1"/>
  <c r="AH35" i="1"/>
  <c r="CV35" i="1" s="1"/>
  <c r="AI35" i="1"/>
  <c r="CW35" i="1" s="1"/>
  <c r="V35" i="1" s="1"/>
  <c r="AJ35" i="1"/>
  <c r="CX35" i="1" s="1"/>
  <c r="W35" i="1" s="1"/>
  <c r="CR35" i="1"/>
  <c r="CS35" i="1"/>
  <c r="CT35" i="1"/>
  <c r="GL35" i="1"/>
  <c r="GO35" i="1"/>
  <c r="GP35" i="1"/>
  <c r="GV35" i="1"/>
  <c r="HC35" i="1" s="1"/>
  <c r="GX35" i="1" s="1"/>
  <c r="C36" i="1"/>
  <c r="D36" i="1"/>
  <c r="AC36" i="1"/>
  <c r="AE36" i="1"/>
  <c r="AD36" i="1" s="1"/>
  <c r="AF36" i="1"/>
  <c r="AG36" i="1"/>
  <c r="CU36" i="1" s="1"/>
  <c r="AH36" i="1"/>
  <c r="CV36" i="1" s="1"/>
  <c r="AI36" i="1"/>
  <c r="AJ36" i="1"/>
  <c r="CR36" i="1"/>
  <c r="CS36" i="1"/>
  <c r="CT36" i="1"/>
  <c r="CW36" i="1"/>
  <c r="CX36" i="1"/>
  <c r="GL36" i="1"/>
  <c r="GO36" i="1"/>
  <c r="GP36" i="1"/>
  <c r="GV36" i="1"/>
  <c r="HC36" i="1" s="1"/>
  <c r="C37" i="1"/>
  <c r="D37" i="1"/>
  <c r="AC37" i="1"/>
  <c r="AE37" i="1"/>
  <c r="CS37" i="1" s="1"/>
  <c r="AF37" i="1"/>
  <c r="CT37" i="1" s="1"/>
  <c r="AG37" i="1"/>
  <c r="CU37" i="1" s="1"/>
  <c r="AH37" i="1"/>
  <c r="CV37" i="1" s="1"/>
  <c r="AI37" i="1"/>
  <c r="AJ37" i="1"/>
  <c r="CQ37" i="1"/>
  <c r="CR37" i="1"/>
  <c r="CW37" i="1"/>
  <c r="CX37" i="1"/>
  <c r="GL37" i="1"/>
  <c r="GO37" i="1"/>
  <c r="GP37" i="1"/>
  <c r="GV37" i="1"/>
  <c r="HC37" i="1"/>
  <c r="B39" i="1"/>
  <c r="B26" i="1" s="1"/>
  <c r="C39" i="1"/>
  <c r="D39" i="1"/>
  <c r="D26" i="1" s="1"/>
  <c r="F39" i="1"/>
  <c r="G39" i="1"/>
  <c r="G26" i="1" s="1"/>
  <c r="AP39" i="1"/>
  <c r="F48" i="1" s="1"/>
  <c r="BC39" i="1"/>
  <c r="BC26" i="1" s="1"/>
  <c r="BD39" i="1"/>
  <c r="BD26" i="1" s="1"/>
  <c r="BX39" i="1"/>
  <c r="AO39" i="1" s="1"/>
  <c r="BY39" i="1"/>
  <c r="CC39" i="1"/>
  <c r="CD39" i="1"/>
  <c r="CK39" i="1"/>
  <c r="BB39" i="1" s="1"/>
  <c r="CL39" i="1"/>
  <c r="CL26" i="1" s="1"/>
  <c r="CM39" i="1"/>
  <c r="CM26" i="1" s="1"/>
  <c r="F43" i="1"/>
  <c r="F55" i="1"/>
  <c r="D69" i="1"/>
  <c r="C71" i="1"/>
  <c r="D71" i="1"/>
  <c r="E71" i="1"/>
  <c r="Z71" i="1"/>
  <c r="AA71" i="1"/>
  <c r="AM71" i="1"/>
  <c r="AN71" i="1"/>
  <c r="AP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I73" i="1"/>
  <c r="R73" i="1" s="1"/>
  <c r="K73" i="1"/>
  <c r="P73" i="1"/>
  <c r="U73" i="1"/>
  <c r="V73" i="1"/>
  <c r="W73" i="1"/>
  <c r="AC73" i="1"/>
  <c r="AB73" i="1" s="1"/>
  <c r="AD73" i="1"/>
  <c r="AE73" i="1"/>
  <c r="AF73" i="1"/>
  <c r="S73" i="1" s="1"/>
  <c r="AG73" i="1"/>
  <c r="AH73" i="1"/>
  <c r="CV73" i="1" s="1"/>
  <c r="AI73" i="1"/>
  <c r="AJ73" i="1"/>
  <c r="CX73" i="1" s="1"/>
  <c r="CQ73" i="1"/>
  <c r="CR73" i="1"/>
  <c r="CS73" i="1"/>
  <c r="CT73" i="1"/>
  <c r="CU73" i="1"/>
  <c r="T73" i="1" s="1"/>
  <c r="CW73" i="1"/>
  <c r="GL73" i="1"/>
  <c r="GN73" i="1"/>
  <c r="GP73" i="1"/>
  <c r="GV73" i="1"/>
  <c r="HC73" i="1" s="1"/>
  <c r="GX73" i="1" s="1"/>
  <c r="C74" i="1"/>
  <c r="D74" i="1"/>
  <c r="I74" i="1"/>
  <c r="K74" i="1"/>
  <c r="P74" i="1"/>
  <c r="Q74" i="1"/>
  <c r="R74" i="1"/>
  <c r="S74" i="1"/>
  <c r="CZ74" i="1" s="1"/>
  <c r="Y74" i="1"/>
  <c r="AC74" i="1"/>
  <c r="AE74" i="1"/>
  <c r="AD74" i="1" s="1"/>
  <c r="AB74" i="1" s="1"/>
  <c r="AF74" i="1"/>
  <c r="CT74" i="1" s="1"/>
  <c r="AG74" i="1"/>
  <c r="CU74" i="1" s="1"/>
  <c r="T74" i="1" s="1"/>
  <c r="AH74" i="1"/>
  <c r="CV74" i="1" s="1"/>
  <c r="U74" i="1" s="1"/>
  <c r="AI74" i="1"/>
  <c r="AJ74" i="1"/>
  <c r="CQ74" i="1"/>
  <c r="CR74" i="1"/>
  <c r="CW74" i="1"/>
  <c r="V74" i="1" s="1"/>
  <c r="CX74" i="1"/>
  <c r="W74" i="1" s="1"/>
  <c r="CY74" i="1"/>
  <c r="X74" i="1" s="1"/>
  <c r="GL74" i="1"/>
  <c r="GN74" i="1"/>
  <c r="GP74" i="1"/>
  <c r="GV74" i="1"/>
  <c r="HC74" i="1"/>
  <c r="GX74" i="1" s="1"/>
  <c r="I75" i="1"/>
  <c r="T75" i="1" s="1"/>
  <c r="K75" i="1"/>
  <c r="AB75" i="1"/>
  <c r="AC75" i="1"/>
  <c r="AE75" i="1"/>
  <c r="AD75" i="1" s="1"/>
  <c r="AF75" i="1"/>
  <c r="AG75" i="1"/>
  <c r="CU75" i="1" s="1"/>
  <c r="AH75" i="1"/>
  <c r="CV75" i="1" s="1"/>
  <c r="AI75" i="1"/>
  <c r="AJ75" i="1"/>
  <c r="CR75" i="1"/>
  <c r="CS75" i="1"/>
  <c r="CT75" i="1"/>
  <c r="CW75" i="1"/>
  <c r="CX75" i="1"/>
  <c r="W75" i="1" s="1"/>
  <c r="GL75" i="1"/>
  <c r="GO75" i="1"/>
  <c r="GP75" i="1"/>
  <c r="GV75" i="1"/>
  <c r="HC75" i="1" s="1"/>
  <c r="C76" i="1"/>
  <c r="D76" i="1"/>
  <c r="I76" i="1"/>
  <c r="K77" i="1" s="1"/>
  <c r="K76" i="1"/>
  <c r="R76" i="1"/>
  <c r="S76" i="1"/>
  <c r="CZ76" i="1" s="1"/>
  <c r="Y76" i="1" s="1"/>
  <c r="T76" i="1"/>
  <c r="AC76" i="1"/>
  <c r="AE76" i="1"/>
  <c r="AD76" i="1" s="1"/>
  <c r="AF76" i="1"/>
  <c r="CT76" i="1" s="1"/>
  <c r="AG76" i="1"/>
  <c r="CU76" i="1" s="1"/>
  <c r="AH76" i="1"/>
  <c r="CV76" i="1" s="1"/>
  <c r="U76" i="1" s="1"/>
  <c r="AI76" i="1"/>
  <c r="AJ76" i="1"/>
  <c r="CQ76" i="1"/>
  <c r="CR76" i="1"/>
  <c r="CW76" i="1"/>
  <c r="V76" i="1" s="1"/>
  <c r="CX76" i="1"/>
  <c r="W76" i="1" s="1"/>
  <c r="GL76" i="1"/>
  <c r="GN76" i="1"/>
  <c r="GP76" i="1"/>
  <c r="GV76" i="1"/>
  <c r="HC76" i="1"/>
  <c r="GX76" i="1" s="1"/>
  <c r="I77" i="1"/>
  <c r="T77" i="1"/>
  <c r="AB77" i="1"/>
  <c r="AC77" i="1"/>
  <c r="AE77" i="1"/>
  <c r="AD77" i="1" s="1"/>
  <c r="AF77" i="1"/>
  <c r="AG77" i="1"/>
  <c r="CU77" i="1" s="1"/>
  <c r="AH77" i="1"/>
  <c r="CV77" i="1" s="1"/>
  <c r="U77" i="1" s="1"/>
  <c r="AI77" i="1"/>
  <c r="AJ77" i="1"/>
  <c r="CR77" i="1"/>
  <c r="CS77" i="1"/>
  <c r="CT77" i="1"/>
  <c r="CW77" i="1"/>
  <c r="V77" i="1" s="1"/>
  <c r="CX77" i="1"/>
  <c r="W77" i="1" s="1"/>
  <c r="GL77" i="1"/>
  <c r="GN77" i="1"/>
  <c r="GP77" i="1"/>
  <c r="GV77" i="1"/>
  <c r="HC77" i="1" s="1"/>
  <c r="GX77" i="1" s="1"/>
  <c r="C78" i="1"/>
  <c r="D78" i="1"/>
  <c r="I78" i="1"/>
  <c r="K78" i="1"/>
  <c r="Q78" i="1"/>
  <c r="AC78" i="1"/>
  <c r="P78" i="1" s="1"/>
  <c r="AE78" i="1"/>
  <c r="R78" i="1" s="1"/>
  <c r="AF78" i="1"/>
  <c r="CT78" i="1" s="1"/>
  <c r="AG78" i="1"/>
  <c r="CU78" i="1" s="1"/>
  <c r="T78" i="1" s="1"/>
  <c r="AH78" i="1"/>
  <c r="CV78" i="1" s="1"/>
  <c r="U78" i="1" s="1"/>
  <c r="AI78" i="1"/>
  <c r="AJ78" i="1"/>
  <c r="CQ78" i="1"/>
  <c r="CW78" i="1"/>
  <c r="CX78" i="1"/>
  <c r="GL78" i="1"/>
  <c r="GN78" i="1"/>
  <c r="GP78" i="1"/>
  <c r="GV78" i="1"/>
  <c r="HC78" i="1"/>
  <c r="GX78" i="1" s="1"/>
  <c r="C79" i="1"/>
  <c r="D79" i="1"/>
  <c r="I79" i="1"/>
  <c r="K79" i="1"/>
  <c r="R79" i="1"/>
  <c r="V79" i="1"/>
  <c r="W79" i="1"/>
  <c r="AC79" i="1"/>
  <c r="AE79" i="1"/>
  <c r="CS79" i="1" s="1"/>
  <c r="AF79" i="1"/>
  <c r="AG79" i="1"/>
  <c r="CU79" i="1" s="1"/>
  <c r="T79" i="1" s="1"/>
  <c r="AH79" i="1"/>
  <c r="AI79" i="1"/>
  <c r="AJ79" i="1"/>
  <c r="CX79" i="1" s="1"/>
  <c r="CQ79" i="1"/>
  <c r="CR79" i="1"/>
  <c r="CV79" i="1"/>
  <c r="U79" i="1" s="1"/>
  <c r="CW79" i="1"/>
  <c r="GL79" i="1"/>
  <c r="GN79" i="1"/>
  <c r="GP79" i="1"/>
  <c r="GV79" i="1"/>
  <c r="HC79" i="1"/>
  <c r="C80" i="1"/>
  <c r="D80" i="1"/>
  <c r="I80" i="1"/>
  <c r="K80" i="1"/>
  <c r="Q80" i="1"/>
  <c r="R80" i="1"/>
  <c r="W80" i="1"/>
  <c r="AC80" i="1"/>
  <c r="AD80" i="1"/>
  <c r="AE80" i="1"/>
  <c r="AF80" i="1"/>
  <c r="S80" i="1" s="1"/>
  <c r="AG80" i="1"/>
  <c r="AH80" i="1"/>
  <c r="AI80" i="1"/>
  <c r="AJ80" i="1"/>
  <c r="CX80" i="1" s="1"/>
  <c r="CT80" i="1"/>
  <c r="CU80" i="1"/>
  <c r="T80" i="1" s="1"/>
  <c r="CV80" i="1"/>
  <c r="U80" i="1" s="1"/>
  <c r="CW80" i="1"/>
  <c r="V80" i="1" s="1"/>
  <c r="GL80" i="1"/>
  <c r="GN80" i="1"/>
  <c r="GP80" i="1"/>
  <c r="GV80" i="1"/>
  <c r="HC80" i="1" s="1"/>
  <c r="GX80" i="1" s="1"/>
  <c r="C81" i="1"/>
  <c r="D81" i="1"/>
  <c r="I81" i="1"/>
  <c r="Q81" i="1" s="1"/>
  <c r="K81" i="1"/>
  <c r="P81" i="1"/>
  <c r="W81" i="1"/>
  <c r="AC81" i="1"/>
  <c r="CQ81" i="1" s="1"/>
  <c r="AD81" i="1"/>
  <c r="AE81" i="1"/>
  <c r="R81" i="1" s="1"/>
  <c r="AF81" i="1"/>
  <c r="S81" i="1" s="1"/>
  <c r="AG81" i="1"/>
  <c r="AH81" i="1"/>
  <c r="CV81" i="1" s="1"/>
  <c r="U81" i="1" s="1"/>
  <c r="AI81" i="1"/>
  <c r="CW81" i="1" s="1"/>
  <c r="V81" i="1" s="1"/>
  <c r="AJ81" i="1"/>
  <c r="CX81" i="1" s="1"/>
  <c r="CR81" i="1"/>
  <c r="CT81" i="1"/>
  <c r="CU81" i="1"/>
  <c r="T81" i="1" s="1"/>
  <c r="CY81" i="1"/>
  <c r="X81" i="1" s="1"/>
  <c r="CZ81" i="1"/>
  <c r="Y81" i="1" s="1"/>
  <c r="GL81" i="1"/>
  <c r="GO81" i="1"/>
  <c r="GP81" i="1"/>
  <c r="GV81" i="1"/>
  <c r="HC81" i="1" s="1"/>
  <c r="GX81" i="1" s="1"/>
  <c r="C82" i="1"/>
  <c r="D82" i="1"/>
  <c r="I82" i="1"/>
  <c r="K82" i="1"/>
  <c r="AB82" i="1"/>
  <c r="AC82" i="1"/>
  <c r="CQ82" i="1" s="1"/>
  <c r="AD82" i="1"/>
  <c r="AE82" i="1"/>
  <c r="AF82" i="1"/>
  <c r="AG82" i="1"/>
  <c r="AH82" i="1"/>
  <c r="CV82" i="1" s="1"/>
  <c r="U82" i="1" s="1"/>
  <c r="AI82" i="1"/>
  <c r="CW82" i="1" s="1"/>
  <c r="V82" i="1" s="1"/>
  <c r="AJ82" i="1"/>
  <c r="CX82" i="1" s="1"/>
  <c r="W82" i="1" s="1"/>
  <c r="CR82" i="1"/>
  <c r="CS82" i="1"/>
  <c r="CT82" i="1"/>
  <c r="CU82" i="1"/>
  <c r="T82" i="1" s="1"/>
  <c r="GL82" i="1"/>
  <c r="GN82" i="1"/>
  <c r="GP82" i="1"/>
  <c r="GV82" i="1"/>
  <c r="HC82" i="1" s="1"/>
  <c r="GX82" i="1"/>
  <c r="AC83" i="1"/>
  <c r="AD83" i="1"/>
  <c r="AE83" i="1"/>
  <c r="AF83" i="1"/>
  <c r="AG83" i="1"/>
  <c r="AH83" i="1"/>
  <c r="CV83" i="1" s="1"/>
  <c r="AI83" i="1"/>
  <c r="CW83" i="1" s="1"/>
  <c r="AJ83" i="1"/>
  <c r="CX83" i="1" s="1"/>
  <c r="CR83" i="1"/>
  <c r="CT83" i="1"/>
  <c r="CU83" i="1"/>
  <c r="GL83" i="1"/>
  <c r="BZ86" i="1" s="1"/>
  <c r="GN83" i="1"/>
  <c r="GP83" i="1"/>
  <c r="GV83" i="1"/>
  <c r="HC83" i="1" s="1"/>
  <c r="AC84" i="1"/>
  <c r="AE84" i="1"/>
  <c r="AF84" i="1"/>
  <c r="CT84" i="1" s="1"/>
  <c r="AG84" i="1"/>
  <c r="AH84" i="1"/>
  <c r="AI84" i="1"/>
  <c r="AJ84" i="1"/>
  <c r="CX84" i="1" s="1"/>
  <c r="CU84" i="1"/>
  <c r="CV84" i="1"/>
  <c r="CW84" i="1"/>
  <c r="GL84" i="1"/>
  <c r="GO84" i="1"/>
  <c r="GP84" i="1"/>
  <c r="GV84" i="1"/>
  <c r="HC84" i="1"/>
  <c r="B86" i="1"/>
  <c r="B71" i="1" s="1"/>
  <c r="C86" i="1"/>
  <c r="D86" i="1"/>
  <c r="F86" i="1"/>
  <c r="F71" i="1" s="1"/>
  <c r="G86" i="1"/>
  <c r="G71" i="1" s="1"/>
  <c r="AP86" i="1"/>
  <c r="F95" i="1" s="1"/>
  <c r="BB86" i="1"/>
  <c r="BB71" i="1" s="1"/>
  <c r="BC86" i="1"/>
  <c r="BX86" i="1"/>
  <c r="BX71" i="1" s="1"/>
  <c r="BY86" i="1"/>
  <c r="BY71" i="1" s="1"/>
  <c r="CK86" i="1"/>
  <c r="CK71" i="1" s="1"/>
  <c r="CL86" i="1"/>
  <c r="CL71" i="1" s="1"/>
  <c r="CM86" i="1"/>
  <c r="F99" i="1"/>
  <c r="D116" i="1"/>
  <c r="E118" i="1"/>
  <c r="Z118" i="1"/>
  <c r="AA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Y118" i="1"/>
  <c r="CK118" i="1"/>
  <c r="CL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1" i="1"/>
  <c r="D121" i="1"/>
  <c r="I121" i="1"/>
  <c r="K121" i="1"/>
  <c r="R121" i="1"/>
  <c r="AB121" i="1"/>
  <c r="AC121" i="1"/>
  <c r="AD121" i="1"/>
  <c r="AE121" i="1"/>
  <c r="AF121" i="1"/>
  <c r="CT121" i="1" s="1"/>
  <c r="AG121" i="1"/>
  <c r="CU121" i="1" s="1"/>
  <c r="T121" i="1" s="1"/>
  <c r="AH121" i="1"/>
  <c r="AI121" i="1"/>
  <c r="AJ121" i="1"/>
  <c r="CQ121" i="1"/>
  <c r="CR121" i="1"/>
  <c r="CS121" i="1"/>
  <c r="CV121" i="1"/>
  <c r="CW121" i="1"/>
  <c r="CX121" i="1"/>
  <c r="GL121" i="1"/>
  <c r="GO121" i="1"/>
  <c r="GP121" i="1"/>
  <c r="GV121" i="1"/>
  <c r="HC121" i="1"/>
  <c r="C122" i="1"/>
  <c r="D122" i="1"/>
  <c r="AC122" i="1"/>
  <c r="AE122" i="1"/>
  <c r="AF122" i="1"/>
  <c r="CT122" i="1" s="1"/>
  <c r="AG122" i="1"/>
  <c r="AH122" i="1"/>
  <c r="AI122" i="1"/>
  <c r="AJ122" i="1"/>
  <c r="CQ122" i="1"/>
  <c r="CU122" i="1"/>
  <c r="CV122" i="1"/>
  <c r="CW122" i="1"/>
  <c r="CX122" i="1"/>
  <c r="GL122" i="1"/>
  <c r="GO122" i="1"/>
  <c r="GP122" i="1"/>
  <c r="GV122" i="1"/>
  <c r="HC122" i="1"/>
  <c r="C123" i="1"/>
  <c r="D123" i="1"/>
  <c r="I123" i="1"/>
  <c r="K123" i="1"/>
  <c r="P123" i="1"/>
  <c r="U123" i="1"/>
  <c r="V123" i="1"/>
  <c r="W123" i="1"/>
  <c r="AC123" i="1"/>
  <c r="AE123" i="1"/>
  <c r="AF123" i="1"/>
  <c r="S123" i="1" s="1"/>
  <c r="AG123" i="1"/>
  <c r="AH123" i="1"/>
  <c r="AI123" i="1"/>
  <c r="CW123" i="1" s="1"/>
  <c r="AJ123" i="1"/>
  <c r="CX123" i="1" s="1"/>
  <c r="CQ123" i="1"/>
  <c r="CT123" i="1"/>
  <c r="CU123" i="1"/>
  <c r="T123" i="1" s="1"/>
  <c r="CV123" i="1"/>
  <c r="GL123" i="1"/>
  <c r="GO123" i="1"/>
  <c r="GP123" i="1"/>
  <c r="GV123" i="1"/>
  <c r="GX123" i="1"/>
  <c r="HC123" i="1"/>
  <c r="C124" i="1"/>
  <c r="D124" i="1"/>
  <c r="I124" i="1"/>
  <c r="K124" i="1"/>
  <c r="Q124" i="1"/>
  <c r="S124" i="1"/>
  <c r="AC124" i="1"/>
  <c r="CQ124" i="1" s="1"/>
  <c r="AD124" i="1"/>
  <c r="AE124" i="1"/>
  <c r="AF124" i="1"/>
  <c r="AG124" i="1"/>
  <c r="CU124" i="1" s="1"/>
  <c r="T124" i="1" s="1"/>
  <c r="AH124" i="1"/>
  <c r="AI124" i="1"/>
  <c r="CW124" i="1" s="1"/>
  <c r="V124" i="1" s="1"/>
  <c r="AJ124" i="1"/>
  <c r="CX124" i="1" s="1"/>
  <c r="W124" i="1" s="1"/>
  <c r="CS124" i="1"/>
  <c r="CT124" i="1"/>
  <c r="CV124" i="1"/>
  <c r="U124" i="1" s="1"/>
  <c r="GL124" i="1"/>
  <c r="GO124" i="1"/>
  <c r="GP124" i="1"/>
  <c r="GV124" i="1"/>
  <c r="HC124" i="1"/>
  <c r="GX124" i="1" s="1"/>
  <c r="C125" i="1"/>
  <c r="D125" i="1"/>
  <c r="I125" i="1"/>
  <c r="K125" i="1"/>
  <c r="S125" i="1"/>
  <c r="CZ125" i="1" s="1"/>
  <c r="Y125" i="1" s="1"/>
  <c r="AC125" i="1"/>
  <c r="AE125" i="1"/>
  <c r="R125" i="1" s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R125" i="1"/>
  <c r="CS125" i="1"/>
  <c r="CT125" i="1"/>
  <c r="CX125" i="1"/>
  <c r="W125" i="1" s="1"/>
  <c r="GL125" i="1"/>
  <c r="GO125" i="1"/>
  <c r="GP125" i="1"/>
  <c r="GV125" i="1"/>
  <c r="HC125" i="1" s="1"/>
  <c r="GX125" i="1" s="1"/>
  <c r="D126" i="1"/>
  <c r="I126" i="1"/>
  <c r="Q126" i="1" s="1"/>
  <c r="K126" i="1"/>
  <c r="R126" i="1"/>
  <c r="AC126" i="1"/>
  <c r="CQ126" i="1" s="1"/>
  <c r="AD126" i="1"/>
  <c r="AE126" i="1"/>
  <c r="AF126" i="1"/>
  <c r="S126" i="1" s="1"/>
  <c r="AG126" i="1"/>
  <c r="CU126" i="1" s="1"/>
  <c r="T126" i="1" s="1"/>
  <c r="AH126" i="1"/>
  <c r="CV126" i="1" s="1"/>
  <c r="U126" i="1" s="1"/>
  <c r="AI126" i="1"/>
  <c r="AJ126" i="1"/>
  <c r="CR126" i="1"/>
  <c r="CS126" i="1"/>
  <c r="CT126" i="1"/>
  <c r="CW126" i="1"/>
  <c r="V126" i="1" s="1"/>
  <c r="CX126" i="1"/>
  <c r="W126" i="1" s="1"/>
  <c r="GL126" i="1"/>
  <c r="GO126" i="1"/>
  <c r="CC147" i="1" s="1"/>
  <c r="GP126" i="1"/>
  <c r="GV126" i="1"/>
  <c r="HC126" i="1" s="1"/>
  <c r="GX126" i="1"/>
  <c r="C128" i="1"/>
  <c r="D128" i="1"/>
  <c r="I128" i="1"/>
  <c r="T128" i="1" s="1"/>
  <c r="K128" i="1"/>
  <c r="AC128" i="1"/>
  <c r="AE128" i="1"/>
  <c r="AF128" i="1"/>
  <c r="AG128" i="1"/>
  <c r="CU128" i="1" s="1"/>
  <c r="AH128" i="1"/>
  <c r="AI128" i="1"/>
  <c r="AJ128" i="1"/>
  <c r="CQ128" i="1"/>
  <c r="CV128" i="1"/>
  <c r="CW128" i="1"/>
  <c r="CX128" i="1"/>
  <c r="W128" i="1" s="1"/>
  <c r="GL128" i="1"/>
  <c r="GO128" i="1"/>
  <c r="GP128" i="1"/>
  <c r="GV128" i="1"/>
  <c r="HC128" i="1"/>
  <c r="AC129" i="1"/>
  <c r="AE129" i="1"/>
  <c r="AF129" i="1"/>
  <c r="AG129" i="1"/>
  <c r="AH129" i="1"/>
  <c r="CV129" i="1" s="1"/>
  <c r="AI129" i="1"/>
  <c r="CW129" i="1" s="1"/>
  <c r="AJ129" i="1"/>
  <c r="CX129" i="1" s="1"/>
  <c r="CT129" i="1"/>
  <c r="CU129" i="1"/>
  <c r="GL129" i="1"/>
  <c r="GO129" i="1"/>
  <c r="GP129" i="1"/>
  <c r="GV129" i="1"/>
  <c r="HC129" i="1"/>
  <c r="C130" i="1"/>
  <c r="D130" i="1"/>
  <c r="I130" i="1"/>
  <c r="K130" i="1"/>
  <c r="P130" i="1"/>
  <c r="AC130" i="1"/>
  <c r="CQ130" i="1" s="1"/>
  <c r="AD130" i="1"/>
  <c r="AE130" i="1"/>
  <c r="AF130" i="1"/>
  <c r="AG130" i="1"/>
  <c r="AH130" i="1"/>
  <c r="CV130" i="1" s="1"/>
  <c r="U130" i="1" s="1"/>
  <c r="AI130" i="1"/>
  <c r="CW130" i="1" s="1"/>
  <c r="V130" i="1" s="1"/>
  <c r="AJ130" i="1"/>
  <c r="CX130" i="1" s="1"/>
  <c r="W130" i="1" s="1"/>
  <c r="CR130" i="1"/>
  <c r="CS130" i="1"/>
  <c r="CT130" i="1"/>
  <c r="CU130" i="1"/>
  <c r="T130" i="1" s="1"/>
  <c r="GL130" i="1"/>
  <c r="GO130" i="1"/>
  <c r="GP130" i="1"/>
  <c r="GV130" i="1"/>
  <c r="HC130" i="1" s="1"/>
  <c r="GX130" i="1"/>
  <c r="AC131" i="1"/>
  <c r="AE131" i="1"/>
  <c r="AF131" i="1"/>
  <c r="AG131" i="1"/>
  <c r="AH131" i="1"/>
  <c r="AI131" i="1"/>
  <c r="CW131" i="1" s="1"/>
  <c r="AJ131" i="1"/>
  <c r="CX131" i="1" s="1"/>
  <c r="CQ131" i="1"/>
  <c r="CU131" i="1"/>
  <c r="CV131" i="1"/>
  <c r="GL131" i="1"/>
  <c r="GO131" i="1"/>
  <c r="GP131" i="1"/>
  <c r="GV131" i="1"/>
  <c r="HC131" i="1"/>
  <c r="C132" i="1"/>
  <c r="D132" i="1"/>
  <c r="I132" i="1"/>
  <c r="K132" i="1"/>
  <c r="Q132" i="1"/>
  <c r="S132" i="1"/>
  <c r="AC132" i="1"/>
  <c r="CQ132" i="1" s="1"/>
  <c r="AD132" i="1"/>
  <c r="AE132" i="1"/>
  <c r="AF132" i="1"/>
  <c r="AG132" i="1"/>
  <c r="AH132" i="1"/>
  <c r="AI132" i="1"/>
  <c r="CW132" i="1" s="1"/>
  <c r="V132" i="1" s="1"/>
  <c r="AJ132" i="1"/>
  <c r="CX132" i="1" s="1"/>
  <c r="W132" i="1" s="1"/>
  <c r="CS132" i="1"/>
  <c r="CT132" i="1"/>
  <c r="CU132" i="1"/>
  <c r="T132" i="1" s="1"/>
  <c r="CV132" i="1"/>
  <c r="U132" i="1" s="1"/>
  <c r="GL132" i="1"/>
  <c r="GO132" i="1"/>
  <c r="GP132" i="1"/>
  <c r="GV132" i="1"/>
  <c r="HC132" i="1" s="1"/>
  <c r="GX132" i="1" s="1"/>
  <c r="I133" i="1"/>
  <c r="P133" i="1"/>
  <c r="Q133" i="1"/>
  <c r="CP133" i="1" s="1"/>
  <c r="O133" i="1" s="1"/>
  <c r="R133" i="1"/>
  <c r="S133" i="1"/>
  <c r="V133" i="1"/>
  <c r="AC133" i="1"/>
  <c r="AE133" i="1"/>
  <c r="CS133" i="1" s="1"/>
  <c r="AF133" i="1"/>
  <c r="CT133" i="1" s="1"/>
  <c r="AG133" i="1"/>
  <c r="AH133" i="1"/>
  <c r="AI133" i="1"/>
  <c r="AJ133" i="1"/>
  <c r="CX133" i="1" s="1"/>
  <c r="W133" i="1" s="1"/>
  <c r="CQ133" i="1"/>
  <c r="CU133" i="1"/>
  <c r="T133" i="1" s="1"/>
  <c r="CV133" i="1"/>
  <c r="U133" i="1" s="1"/>
  <c r="CW133" i="1"/>
  <c r="GL133" i="1"/>
  <c r="GO133" i="1"/>
  <c r="GP133" i="1"/>
  <c r="GV133" i="1"/>
  <c r="HC133" i="1"/>
  <c r="GX133" i="1" s="1"/>
  <c r="C134" i="1"/>
  <c r="D134" i="1"/>
  <c r="I134" i="1"/>
  <c r="K134" i="1"/>
  <c r="Q134" i="1"/>
  <c r="R134" i="1"/>
  <c r="AC134" i="1"/>
  <c r="P134" i="1" s="1"/>
  <c r="CP134" i="1" s="1"/>
  <c r="O134" i="1" s="1"/>
  <c r="AD134" i="1"/>
  <c r="AE134" i="1"/>
  <c r="AF134" i="1"/>
  <c r="S134" i="1" s="1"/>
  <c r="AG134" i="1"/>
  <c r="AH134" i="1"/>
  <c r="AI134" i="1"/>
  <c r="AJ134" i="1"/>
  <c r="CX134" i="1" s="1"/>
  <c r="W134" i="1" s="1"/>
  <c r="CU134" i="1"/>
  <c r="T134" i="1" s="1"/>
  <c r="CV134" i="1"/>
  <c r="U134" i="1" s="1"/>
  <c r="CW134" i="1"/>
  <c r="V134" i="1" s="1"/>
  <c r="GL134" i="1"/>
  <c r="GO134" i="1"/>
  <c r="GP134" i="1"/>
  <c r="GV134" i="1"/>
  <c r="HC134" i="1" s="1"/>
  <c r="GX134" i="1" s="1"/>
  <c r="I135" i="1"/>
  <c r="P135" i="1" s="1"/>
  <c r="Q135" i="1"/>
  <c r="R135" i="1"/>
  <c r="T135" i="1"/>
  <c r="AB135" i="1"/>
  <c r="AC135" i="1"/>
  <c r="AE135" i="1"/>
  <c r="AD135" i="1" s="1"/>
  <c r="AF135" i="1"/>
  <c r="CT135" i="1" s="1"/>
  <c r="AG135" i="1"/>
  <c r="CU135" i="1" s="1"/>
  <c r="AH135" i="1"/>
  <c r="AI135" i="1"/>
  <c r="AJ135" i="1"/>
  <c r="CQ135" i="1"/>
  <c r="CR135" i="1"/>
  <c r="CS135" i="1"/>
  <c r="CV135" i="1"/>
  <c r="U135" i="1" s="1"/>
  <c r="CW135" i="1"/>
  <c r="V135" i="1" s="1"/>
  <c r="CX135" i="1"/>
  <c r="W135" i="1" s="1"/>
  <c r="GL135" i="1"/>
  <c r="GO135" i="1"/>
  <c r="GP135" i="1"/>
  <c r="GV135" i="1"/>
  <c r="HC135" i="1"/>
  <c r="GX135" i="1" s="1"/>
  <c r="C136" i="1"/>
  <c r="D136" i="1"/>
  <c r="I136" i="1"/>
  <c r="K136" i="1"/>
  <c r="R136" i="1"/>
  <c r="S136" i="1"/>
  <c r="AC136" i="1"/>
  <c r="AD136" i="1"/>
  <c r="AE136" i="1"/>
  <c r="CS136" i="1" s="1"/>
  <c r="AF136" i="1"/>
  <c r="CT136" i="1" s="1"/>
  <c r="AG136" i="1"/>
  <c r="AH136" i="1"/>
  <c r="AI136" i="1"/>
  <c r="AJ136" i="1"/>
  <c r="CX136" i="1" s="1"/>
  <c r="W136" i="1" s="1"/>
  <c r="CQ136" i="1"/>
  <c r="CU136" i="1"/>
  <c r="CV136" i="1"/>
  <c r="U136" i="1" s="1"/>
  <c r="CW136" i="1"/>
  <c r="V136" i="1" s="1"/>
  <c r="GL136" i="1"/>
  <c r="GO136" i="1"/>
  <c r="GP136" i="1"/>
  <c r="GV136" i="1"/>
  <c r="GX136" i="1"/>
  <c r="HC136" i="1"/>
  <c r="AB137" i="1"/>
  <c r="AC137" i="1"/>
  <c r="AE137" i="1"/>
  <c r="AD137" i="1" s="1"/>
  <c r="AF137" i="1"/>
  <c r="AG137" i="1"/>
  <c r="CU137" i="1" s="1"/>
  <c r="AH137" i="1"/>
  <c r="CV137" i="1" s="1"/>
  <c r="AI137" i="1"/>
  <c r="AJ137" i="1"/>
  <c r="CQ137" i="1"/>
  <c r="CR137" i="1"/>
  <c r="CS137" i="1"/>
  <c r="CT137" i="1"/>
  <c r="CW137" i="1"/>
  <c r="CX137" i="1"/>
  <c r="GL137" i="1"/>
  <c r="GO137" i="1"/>
  <c r="GP137" i="1"/>
  <c r="GV137" i="1"/>
  <c r="HC137" i="1" s="1"/>
  <c r="C138" i="1"/>
  <c r="D138" i="1"/>
  <c r="I138" i="1"/>
  <c r="Q138" i="1" s="1"/>
  <c r="K138" i="1"/>
  <c r="AC138" i="1"/>
  <c r="AE138" i="1"/>
  <c r="AD138" i="1" s="1"/>
  <c r="AF138" i="1"/>
  <c r="CT138" i="1" s="1"/>
  <c r="AG138" i="1"/>
  <c r="CU138" i="1" s="1"/>
  <c r="T138" i="1" s="1"/>
  <c r="AH138" i="1"/>
  <c r="AI138" i="1"/>
  <c r="AJ138" i="1"/>
  <c r="CQ138" i="1"/>
  <c r="CR138" i="1"/>
  <c r="CS138" i="1"/>
  <c r="CV138" i="1"/>
  <c r="CW138" i="1"/>
  <c r="CX138" i="1"/>
  <c r="GL138" i="1"/>
  <c r="GO138" i="1"/>
  <c r="GP138" i="1"/>
  <c r="GV138" i="1"/>
  <c r="HC138" i="1"/>
  <c r="GX138" i="1" s="1"/>
  <c r="AC139" i="1"/>
  <c r="CQ139" i="1" s="1"/>
  <c r="AD139" i="1"/>
  <c r="AE139" i="1"/>
  <c r="AF139" i="1"/>
  <c r="AG139" i="1"/>
  <c r="CU139" i="1" s="1"/>
  <c r="AH139" i="1"/>
  <c r="CV139" i="1" s="1"/>
  <c r="AI139" i="1"/>
  <c r="CW139" i="1" s="1"/>
  <c r="AJ139" i="1"/>
  <c r="CX139" i="1" s="1"/>
  <c r="CR139" i="1"/>
  <c r="CS139" i="1"/>
  <c r="CT139" i="1"/>
  <c r="GL139" i="1"/>
  <c r="GO139" i="1"/>
  <c r="GP139" i="1"/>
  <c r="GV139" i="1"/>
  <c r="HC139" i="1" s="1"/>
  <c r="C140" i="1"/>
  <c r="D140" i="1"/>
  <c r="I140" i="1"/>
  <c r="T140" i="1" s="1"/>
  <c r="K140" i="1"/>
  <c r="R140" i="1"/>
  <c r="S140" i="1"/>
  <c r="CY140" i="1" s="1"/>
  <c r="X140" i="1" s="1"/>
  <c r="AC140" i="1"/>
  <c r="P140" i="1" s="1"/>
  <c r="AE140" i="1"/>
  <c r="AD140" i="1" s="1"/>
  <c r="AF140" i="1"/>
  <c r="CT140" i="1" s="1"/>
  <c r="AG140" i="1"/>
  <c r="CU140" i="1" s="1"/>
  <c r="AH140" i="1"/>
  <c r="CV140" i="1" s="1"/>
  <c r="AI140" i="1"/>
  <c r="AJ140" i="1"/>
  <c r="CR140" i="1"/>
  <c r="CS140" i="1"/>
  <c r="CW140" i="1"/>
  <c r="V140" i="1" s="1"/>
  <c r="CX140" i="1"/>
  <c r="W140" i="1" s="1"/>
  <c r="GL140" i="1"/>
  <c r="GO140" i="1"/>
  <c r="GP140" i="1"/>
  <c r="CD147" i="1" s="1"/>
  <c r="GV140" i="1"/>
  <c r="HC140" i="1" s="1"/>
  <c r="AC141" i="1"/>
  <c r="CQ141" i="1" s="1"/>
  <c r="AD141" i="1"/>
  <c r="AE141" i="1"/>
  <c r="AF141" i="1"/>
  <c r="AG141" i="1"/>
  <c r="AH141" i="1"/>
  <c r="AI141" i="1"/>
  <c r="CW141" i="1" s="1"/>
  <c r="AJ141" i="1"/>
  <c r="CX141" i="1" s="1"/>
  <c r="CS141" i="1"/>
  <c r="CT141" i="1"/>
  <c r="CU141" i="1"/>
  <c r="CV141" i="1"/>
  <c r="GL141" i="1"/>
  <c r="GO141" i="1"/>
  <c r="GP141" i="1"/>
  <c r="GV141" i="1"/>
  <c r="HC141" i="1" s="1"/>
  <c r="C142" i="1"/>
  <c r="D142" i="1"/>
  <c r="I142" i="1"/>
  <c r="K142" i="1"/>
  <c r="U142" i="1"/>
  <c r="V142" i="1"/>
  <c r="AB142" i="1"/>
  <c r="AC142" i="1"/>
  <c r="CQ142" i="1" s="1"/>
  <c r="AD142" i="1"/>
  <c r="AE142" i="1"/>
  <c r="AF142" i="1"/>
  <c r="AG142" i="1"/>
  <c r="AH142" i="1"/>
  <c r="CV142" i="1" s="1"/>
  <c r="AI142" i="1"/>
  <c r="CW142" i="1" s="1"/>
  <c r="AJ142" i="1"/>
  <c r="CR142" i="1"/>
  <c r="CS142" i="1"/>
  <c r="CT142" i="1"/>
  <c r="CU142" i="1"/>
  <c r="T142" i="1" s="1"/>
  <c r="CX142" i="1"/>
  <c r="GL142" i="1"/>
  <c r="GO142" i="1"/>
  <c r="GP142" i="1"/>
  <c r="GV142" i="1"/>
  <c r="HC142" i="1" s="1"/>
  <c r="AC143" i="1"/>
  <c r="AB143" i="1" s="1"/>
  <c r="AD143" i="1"/>
  <c r="AE143" i="1"/>
  <c r="AF143" i="1"/>
  <c r="AG143" i="1"/>
  <c r="AH143" i="1"/>
  <c r="AI143" i="1"/>
  <c r="AJ143" i="1"/>
  <c r="CX143" i="1" s="1"/>
  <c r="CT143" i="1"/>
  <c r="CU143" i="1"/>
  <c r="CV143" i="1"/>
  <c r="CW143" i="1"/>
  <c r="GL143" i="1"/>
  <c r="GO143" i="1"/>
  <c r="GP143" i="1"/>
  <c r="GV143" i="1"/>
  <c r="HC143" i="1"/>
  <c r="C144" i="1"/>
  <c r="D144" i="1"/>
  <c r="I144" i="1"/>
  <c r="I145" i="1" s="1"/>
  <c r="P145" i="1" s="1"/>
  <c r="CP145" i="1" s="1"/>
  <c r="O145" i="1" s="1"/>
  <c r="K144" i="1"/>
  <c r="Q144" i="1"/>
  <c r="W144" i="1"/>
  <c r="AC144" i="1"/>
  <c r="CQ144" i="1" s="1"/>
  <c r="AD144" i="1"/>
  <c r="AE144" i="1"/>
  <c r="CS144" i="1" s="1"/>
  <c r="AF144" i="1"/>
  <c r="AG144" i="1"/>
  <c r="AH144" i="1"/>
  <c r="AI144" i="1"/>
  <c r="CW144" i="1" s="1"/>
  <c r="V144" i="1" s="1"/>
  <c r="AJ144" i="1"/>
  <c r="CX144" i="1" s="1"/>
  <c r="CT144" i="1"/>
  <c r="CU144" i="1"/>
  <c r="T144" i="1" s="1"/>
  <c r="CV144" i="1"/>
  <c r="U144" i="1" s="1"/>
  <c r="GL144" i="1"/>
  <c r="GO144" i="1"/>
  <c r="GP144" i="1"/>
  <c r="GV144" i="1"/>
  <c r="GX144" i="1"/>
  <c r="HC144" i="1"/>
  <c r="Q145" i="1"/>
  <c r="R145" i="1"/>
  <c r="S145" i="1"/>
  <c r="V145" i="1"/>
  <c r="AC145" i="1"/>
  <c r="AE145" i="1"/>
  <c r="CS145" i="1" s="1"/>
  <c r="AF145" i="1"/>
  <c r="CT145" i="1" s="1"/>
  <c r="AG145" i="1"/>
  <c r="AH145" i="1"/>
  <c r="AI145" i="1"/>
  <c r="AJ145" i="1"/>
  <c r="CQ145" i="1"/>
  <c r="CU145" i="1"/>
  <c r="T145" i="1" s="1"/>
  <c r="CV145" i="1"/>
  <c r="U145" i="1" s="1"/>
  <c r="CW145" i="1"/>
  <c r="CX145" i="1"/>
  <c r="W145" i="1" s="1"/>
  <c r="GL145" i="1"/>
  <c r="GO145" i="1"/>
  <c r="GP145" i="1"/>
  <c r="GV145" i="1"/>
  <c r="HC145" i="1"/>
  <c r="GX145" i="1" s="1"/>
  <c r="B147" i="1"/>
  <c r="B118" i="1" s="1"/>
  <c r="C147" i="1"/>
  <c r="C118" i="1" s="1"/>
  <c r="D147" i="1"/>
  <c r="D118" i="1" s="1"/>
  <c r="F147" i="1"/>
  <c r="F118" i="1" s="1"/>
  <c r="G147" i="1"/>
  <c r="G118" i="1" s="1"/>
  <c r="AP147" i="1"/>
  <c r="AP118" i="1" s="1"/>
  <c r="BB147" i="1"/>
  <c r="BB118" i="1" s="1"/>
  <c r="BC147" i="1"/>
  <c r="BC118" i="1" s="1"/>
  <c r="BX147" i="1"/>
  <c r="BY147" i="1"/>
  <c r="CK147" i="1"/>
  <c r="CL147" i="1"/>
  <c r="CM147" i="1"/>
  <c r="F156" i="1"/>
  <c r="F160" i="1"/>
  <c r="F163" i="1"/>
  <c r="D177" i="1"/>
  <c r="E179" i="1"/>
  <c r="F179" i="1"/>
  <c r="Z179" i="1"/>
  <c r="AA179" i="1"/>
  <c r="AM179" i="1"/>
  <c r="AN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C181" i="1"/>
  <c r="D181" i="1"/>
  <c r="I181" i="1"/>
  <c r="U181" i="1" s="1"/>
  <c r="AC181" i="1"/>
  <c r="AE181" i="1"/>
  <c r="AD181" i="1" s="1"/>
  <c r="AB181" i="1" s="1"/>
  <c r="AF181" i="1"/>
  <c r="AG181" i="1"/>
  <c r="CU181" i="1" s="1"/>
  <c r="AH181" i="1"/>
  <c r="CV181" i="1" s="1"/>
  <c r="AI181" i="1"/>
  <c r="AJ181" i="1"/>
  <c r="CQ181" i="1"/>
  <c r="CR181" i="1"/>
  <c r="CS181" i="1"/>
  <c r="CW181" i="1"/>
  <c r="CX181" i="1"/>
  <c r="GL181" i="1"/>
  <c r="GO181" i="1"/>
  <c r="GP181" i="1"/>
  <c r="CD190" i="1" s="1"/>
  <c r="GV181" i="1"/>
  <c r="HC181" i="1" s="1"/>
  <c r="AB182" i="1"/>
  <c r="AC182" i="1"/>
  <c r="CQ182" i="1" s="1"/>
  <c r="AD182" i="1"/>
  <c r="AE182" i="1"/>
  <c r="CR182" i="1" s="1"/>
  <c r="AF182" i="1"/>
  <c r="AG182" i="1"/>
  <c r="AH182" i="1"/>
  <c r="CV182" i="1" s="1"/>
  <c r="AI182" i="1"/>
  <c r="AJ182" i="1"/>
  <c r="CT182" i="1"/>
  <c r="CU182" i="1"/>
  <c r="CW182" i="1"/>
  <c r="CX182" i="1"/>
  <c r="GL182" i="1"/>
  <c r="BZ190" i="1" s="1"/>
  <c r="GO182" i="1"/>
  <c r="GP182" i="1"/>
  <c r="GV182" i="1"/>
  <c r="HC182" i="1"/>
  <c r="C183" i="1"/>
  <c r="D183" i="1"/>
  <c r="AC183" i="1"/>
  <c r="AD183" i="1"/>
  <c r="AB183" i="1" s="1"/>
  <c r="AE183" i="1"/>
  <c r="AF183" i="1"/>
  <c r="AG183" i="1"/>
  <c r="AH183" i="1"/>
  <c r="CV183" i="1" s="1"/>
  <c r="AI183" i="1"/>
  <c r="AJ183" i="1"/>
  <c r="CX183" i="1" s="1"/>
  <c r="CQ183" i="1"/>
  <c r="CR183" i="1"/>
  <c r="CS183" i="1"/>
  <c r="CU183" i="1"/>
  <c r="CW183" i="1"/>
  <c r="GL183" i="1"/>
  <c r="GO183" i="1"/>
  <c r="GP183" i="1"/>
  <c r="GV183" i="1"/>
  <c r="HC183" i="1" s="1"/>
  <c r="AC184" i="1"/>
  <c r="CQ184" i="1" s="1"/>
  <c r="AD184" i="1"/>
  <c r="AE184" i="1"/>
  <c r="CR184" i="1" s="1"/>
  <c r="AF184" i="1"/>
  <c r="AG184" i="1"/>
  <c r="AH184" i="1"/>
  <c r="AI184" i="1"/>
  <c r="CW184" i="1" s="1"/>
  <c r="AJ184" i="1"/>
  <c r="CX184" i="1" s="1"/>
  <c r="CU184" i="1"/>
  <c r="CV184" i="1"/>
  <c r="GL184" i="1"/>
  <c r="GO184" i="1"/>
  <c r="GP184" i="1"/>
  <c r="GV184" i="1"/>
  <c r="HC184" i="1"/>
  <c r="C185" i="1"/>
  <c r="D185" i="1"/>
  <c r="AC185" i="1"/>
  <c r="AE185" i="1"/>
  <c r="AF185" i="1"/>
  <c r="CT185" i="1" s="1"/>
  <c r="AG185" i="1"/>
  <c r="AH185" i="1"/>
  <c r="AI185" i="1"/>
  <c r="AJ185" i="1"/>
  <c r="CX185" i="1" s="1"/>
  <c r="CQ185" i="1"/>
  <c r="CU185" i="1"/>
  <c r="CV185" i="1"/>
  <c r="CW185" i="1"/>
  <c r="GL185" i="1"/>
  <c r="GO185" i="1"/>
  <c r="GP185" i="1"/>
  <c r="GV185" i="1"/>
  <c r="HC185" i="1"/>
  <c r="AC186" i="1"/>
  <c r="AB186" i="1" s="1"/>
  <c r="AD186" i="1"/>
  <c r="AE186" i="1"/>
  <c r="AF186" i="1"/>
  <c r="CT186" i="1" s="1"/>
  <c r="AG186" i="1"/>
  <c r="CU186" i="1" s="1"/>
  <c r="AH186" i="1"/>
  <c r="CV186" i="1" s="1"/>
  <c r="AI186" i="1"/>
  <c r="AJ186" i="1"/>
  <c r="CQ186" i="1"/>
  <c r="CR186" i="1"/>
  <c r="CS186" i="1"/>
  <c r="CW186" i="1"/>
  <c r="CX186" i="1"/>
  <c r="GL186" i="1"/>
  <c r="GO186" i="1"/>
  <c r="GP186" i="1"/>
  <c r="GV186" i="1"/>
  <c r="HC186" i="1" s="1"/>
  <c r="C187" i="1"/>
  <c r="D187" i="1"/>
  <c r="I187" i="1"/>
  <c r="K187" i="1"/>
  <c r="R187" i="1"/>
  <c r="W187" i="1"/>
  <c r="AC187" i="1"/>
  <c r="AE187" i="1"/>
  <c r="CS187" i="1" s="1"/>
  <c r="AF187" i="1"/>
  <c r="AG187" i="1"/>
  <c r="CU187" i="1" s="1"/>
  <c r="T187" i="1" s="1"/>
  <c r="AH187" i="1"/>
  <c r="AI187" i="1"/>
  <c r="AJ187" i="1"/>
  <c r="CQ187" i="1"/>
  <c r="CV187" i="1"/>
  <c r="U187" i="1" s="1"/>
  <c r="CW187" i="1"/>
  <c r="V187" i="1" s="1"/>
  <c r="CX187" i="1"/>
  <c r="GL187" i="1"/>
  <c r="GO187" i="1"/>
  <c r="GP187" i="1"/>
  <c r="GV187" i="1"/>
  <c r="HC187" i="1"/>
  <c r="GX187" i="1" s="1"/>
  <c r="I188" i="1"/>
  <c r="AB188" i="1"/>
  <c r="AC188" i="1"/>
  <c r="CQ188" i="1" s="1"/>
  <c r="AD188" i="1"/>
  <c r="AE188" i="1"/>
  <c r="R188" i="1" s="1"/>
  <c r="AF188" i="1"/>
  <c r="AG188" i="1"/>
  <c r="CU188" i="1" s="1"/>
  <c r="T188" i="1" s="1"/>
  <c r="AH188" i="1"/>
  <c r="CV188" i="1" s="1"/>
  <c r="AI188" i="1"/>
  <c r="CW188" i="1" s="1"/>
  <c r="V188" i="1" s="1"/>
  <c r="AJ188" i="1"/>
  <c r="CR188" i="1"/>
  <c r="CS188" i="1"/>
  <c r="CT188" i="1"/>
  <c r="CX188" i="1"/>
  <c r="GL188" i="1"/>
  <c r="GO188" i="1"/>
  <c r="GP188" i="1"/>
  <c r="GV188" i="1"/>
  <c r="HC188" i="1"/>
  <c r="B190" i="1"/>
  <c r="B179" i="1" s="1"/>
  <c r="C190" i="1"/>
  <c r="C179" i="1" s="1"/>
  <c r="D190" i="1"/>
  <c r="D179" i="1" s="1"/>
  <c r="F190" i="1"/>
  <c r="G190" i="1"/>
  <c r="G179" i="1" s="1"/>
  <c r="BX190" i="1"/>
  <c r="BY190" i="1"/>
  <c r="CK190" i="1"/>
  <c r="BB190" i="1" s="1"/>
  <c r="BB179" i="1" s="1"/>
  <c r="CL190" i="1"/>
  <c r="BC190" i="1" s="1"/>
  <c r="CM190" i="1"/>
  <c r="CM179" i="1" s="1"/>
  <c r="B220" i="1"/>
  <c r="B22" i="1" s="1"/>
  <c r="C220" i="1"/>
  <c r="C22" i="1" s="1"/>
  <c r="D220" i="1"/>
  <c r="D22" i="1" s="1"/>
  <c r="F220" i="1"/>
  <c r="F22" i="1" s="1"/>
  <c r="G220" i="1"/>
  <c r="G22" i="1" s="1"/>
  <c r="BC220" i="1"/>
  <c r="B250" i="1"/>
  <c r="B18" i="1" s="1"/>
  <c r="C250" i="1"/>
  <c r="C18" i="1" s="1"/>
  <c r="D250" i="1"/>
  <c r="D18" i="1" s="1"/>
  <c r="F250" i="1"/>
  <c r="F18" i="1" s="1"/>
  <c r="G250" i="1"/>
  <c r="G18" i="1" s="1"/>
  <c r="F12" i="6"/>
  <c r="G12" i="6"/>
  <c r="O223" i="7" l="1"/>
  <c r="X223" i="7"/>
  <c r="X391" i="7"/>
  <c r="O391" i="7"/>
  <c r="O85" i="7"/>
  <c r="H107" i="7" s="1"/>
  <c r="X85" i="7"/>
  <c r="J68" i="7"/>
  <c r="P68" i="7"/>
  <c r="H52" i="7"/>
  <c r="O52" i="7"/>
  <c r="O190" i="7"/>
  <c r="X190" i="7"/>
  <c r="P298" i="7"/>
  <c r="J298" i="7"/>
  <c r="X356" i="7"/>
  <c r="J404" i="7"/>
  <c r="X95" i="7"/>
  <c r="H95" i="7"/>
  <c r="J104" i="7"/>
  <c r="H223" i="7"/>
  <c r="H234" i="7"/>
  <c r="X321" i="7"/>
  <c r="H321" i="7"/>
  <c r="I20" i="7"/>
  <c r="O78" i="7"/>
  <c r="X78" i="7"/>
  <c r="I15" i="7" s="1"/>
  <c r="P145" i="7"/>
  <c r="J207" i="7" s="1"/>
  <c r="P200" i="7"/>
  <c r="P234" i="7"/>
  <c r="J359" i="7" s="1"/>
  <c r="X262" i="7"/>
  <c r="J262" i="7"/>
  <c r="J333" i="7"/>
  <c r="P333" i="7"/>
  <c r="O200" i="7"/>
  <c r="X244" i="7"/>
  <c r="J401" i="7"/>
  <c r="J42" i="7"/>
  <c r="H85" i="7"/>
  <c r="H120" i="7"/>
  <c r="Y120" i="7"/>
  <c r="I16" i="7" s="1"/>
  <c r="O120" i="7"/>
  <c r="H207" i="7" s="1"/>
  <c r="J130" i="7"/>
  <c r="X234" i="7"/>
  <c r="X276" i="7"/>
  <c r="P288" i="7"/>
  <c r="X310" i="7"/>
  <c r="H391" i="7"/>
  <c r="P244" i="7"/>
  <c r="O298" i="7"/>
  <c r="J310" i="7"/>
  <c r="P344" i="7"/>
  <c r="J344" i="7"/>
  <c r="H371" i="7"/>
  <c r="W56" i="7"/>
  <c r="H130" i="7"/>
  <c r="H171" i="7"/>
  <c r="W238" i="7"/>
  <c r="H262" i="7"/>
  <c r="H333" i="7"/>
  <c r="W366" i="7"/>
  <c r="O371" i="7"/>
  <c r="H404" i="7" s="1"/>
  <c r="H401" i="7"/>
  <c r="J288" i="7"/>
  <c r="P42" i="7"/>
  <c r="X104" i="7"/>
  <c r="J160" i="7"/>
  <c r="J200" i="7"/>
  <c r="W248" i="7"/>
  <c r="H276" i="7"/>
  <c r="X333" i="7"/>
  <c r="W348" i="7"/>
  <c r="X401" i="7"/>
  <c r="H42" i="7"/>
  <c r="W74" i="7"/>
  <c r="I19" i="7" s="1"/>
  <c r="W81" i="7"/>
  <c r="W153" i="7"/>
  <c r="W186" i="7"/>
  <c r="W193" i="7"/>
  <c r="H298" i="7"/>
  <c r="H160" i="7"/>
  <c r="H200" i="7"/>
  <c r="H204" i="7"/>
  <c r="O310" i="7"/>
  <c r="H60" i="7"/>
  <c r="J145" i="7"/>
  <c r="J149" i="7"/>
  <c r="J182" i="7"/>
  <c r="O234" i="7"/>
  <c r="O60" i="7"/>
  <c r="H68" i="7"/>
  <c r="J78" i="7"/>
  <c r="J85" i="7"/>
  <c r="W138" i="7"/>
  <c r="W175" i="7"/>
  <c r="J190" i="7"/>
  <c r="J223" i="7"/>
  <c r="H244" i="7"/>
  <c r="J254" i="7"/>
  <c r="W337" i="7"/>
  <c r="H344" i="7"/>
  <c r="O382" i="7"/>
  <c r="J120" i="7"/>
  <c r="H145" i="7"/>
  <c r="H149" i="7"/>
  <c r="H182" i="7"/>
  <c r="O244" i="7"/>
  <c r="O344" i="7"/>
  <c r="H356" i="7"/>
  <c r="J95" i="7"/>
  <c r="H254" i="7"/>
  <c r="J321" i="7"/>
  <c r="O356" i="7"/>
  <c r="J371" i="7"/>
  <c r="T182" i="1"/>
  <c r="CC190" i="1"/>
  <c r="S181" i="1"/>
  <c r="CT181" i="1"/>
  <c r="GX141" i="1"/>
  <c r="BC22" i="1"/>
  <c r="BC250" i="1"/>
  <c r="F236" i="1"/>
  <c r="CD179" i="1"/>
  <c r="AU190" i="1"/>
  <c r="W188" i="1"/>
  <c r="U182" i="1"/>
  <c r="CK179" i="1"/>
  <c r="GX182" i="1"/>
  <c r="T139" i="1"/>
  <c r="BC179" i="1"/>
  <c r="F206" i="1"/>
  <c r="P188" i="1"/>
  <c r="GX188" i="1"/>
  <c r="Q188" i="1"/>
  <c r="S188" i="1"/>
  <c r="CR185" i="1"/>
  <c r="CS185" i="1"/>
  <c r="AD185" i="1"/>
  <c r="CU139" i="3"/>
  <c r="CX140" i="3"/>
  <c r="CX139" i="3"/>
  <c r="Q181" i="1"/>
  <c r="R181" i="1"/>
  <c r="T181" i="1"/>
  <c r="I182" i="1"/>
  <c r="CM118" i="1"/>
  <c r="BD147" i="1"/>
  <c r="U137" i="1"/>
  <c r="CC118" i="1"/>
  <c r="AT147" i="1"/>
  <c r="GX143" i="1"/>
  <c r="BZ179" i="1"/>
  <c r="AQ190" i="1"/>
  <c r="AU147" i="1"/>
  <c r="CD118" i="1"/>
  <c r="U131" i="1"/>
  <c r="AB185" i="1"/>
  <c r="CT187" i="1"/>
  <c r="S187" i="1"/>
  <c r="CG190" i="1"/>
  <c r="U188" i="1"/>
  <c r="BB220" i="1"/>
  <c r="F203" i="1"/>
  <c r="AP190" i="1"/>
  <c r="BY179" i="1"/>
  <c r="CI190" i="1"/>
  <c r="V182" i="1"/>
  <c r="AO147" i="1"/>
  <c r="BX118" i="1"/>
  <c r="W141" i="1"/>
  <c r="AO190" i="1"/>
  <c r="CR187" i="1"/>
  <c r="CX148" i="3"/>
  <c r="CX149" i="3"/>
  <c r="CU147" i="3"/>
  <c r="K181" i="1"/>
  <c r="CL179" i="1"/>
  <c r="CY145" i="1"/>
  <c r="X145" i="1" s="1"/>
  <c r="GM145" i="1" s="1"/>
  <c r="GN145" i="1" s="1"/>
  <c r="CZ145" i="1"/>
  <c r="Y145" i="1" s="1"/>
  <c r="CR141" i="1"/>
  <c r="GX140" i="1"/>
  <c r="CQ140" i="1"/>
  <c r="I139" i="1"/>
  <c r="V139" i="1" s="1"/>
  <c r="CW105" i="3"/>
  <c r="CX104" i="3"/>
  <c r="CU103" i="3"/>
  <c r="CZ133" i="1"/>
  <c r="Y133" i="1" s="1"/>
  <c r="CY133" i="1"/>
  <c r="X133" i="1" s="1"/>
  <c r="GM133" i="1" s="1"/>
  <c r="GN133" i="1" s="1"/>
  <c r="AD128" i="1"/>
  <c r="CS128" i="1"/>
  <c r="R128" i="1"/>
  <c r="P124" i="1"/>
  <c r="CP124" i="1" s="1"/>
  <c r="O124" i="1" s="1"/>
  <c r="CR123" i="1"/>
  <c r="CS123" i="1"/>
  <c r="R123" i="1"/>
  <c r="AD123" i="1"/>
  <c r="AB123" i="1" s="1"/>
  <c r="Q123" i="1"/>
  <c r="CP123" i="1" s="1"/>
  <c r="O123" i="1" s="1"/>
  <c r="GM123" i="1" s="1"/>
  <c r="GN123" i="1" s="1"/>
  <c r="T143" i="1"/>
  <c r="BZ147" i="1"/>
  <c r="F102" i="1"/>
  <c r="BC71" i="1"/>
  <c r="W181" i="1"/>
  <c r="AB144" i="1"/>
  <c r="CU122" i="3"/>
  <c r="CW123" i="3"/>
  <c r="CX126" i="3"/>
  <c r="CX131" i="3"/>
  <c r="CW126" i="3"/>
  <c r="CX123" i="3"/>
  <c r="CX132" i="3"/>
  <c r="CW128" i="3"/>
  <c r="CX128" i="3"/>
  <c r="R142" i="1"/>
  <c r="I143" i="1"/>
  <c r="V143" i="1" s="1"/>
  <c r="Q142" i="1"/>
  <c r="W138" i="1"/>
  <c r="AB136" i="1"/>
  <c r="AB132" i="1"/>
  <c r="AB130" i="1"/>
  <c r="V128" i="1"/>
  <c r="CY126" i="1"/>
  <c r="X126" i="1" s="1"/>
  <c r="CT184" i="1"/>
  <c r="AB184" i="1"/>
  <c r="CT183" i="1"/>
  <c r="K183" i="1"/>
  <c r="P182" i="1"/>
  <c r="V181" i="1"/>
  <c r="P181" i="1"/>
  <c r="CQ143" i="1"/>
  <c r="AB141" i="1"/>
  <c r="I137" i="1"/>
  <c r="T136" i="1"/>
  <c r="CZ126" i="1"/>
  <c r="Y126" i="1" s="1"/>
  <c r="CP81" i="1"/>
  <c r="O81" i="1" s="1"/>
  <c r="GM81" i="1" s="1"/>
  <c r="GN81" i="1" s="1"/>
  <c r="CS184" i="1"/>
  <c r="I183" i="1"/>
  <c r="GX183" i="1" s="1"/>
  <c r="W142" i="1"/>
  <c r="AB139" i="1"/>
  <c r="S138" i="1"/>
  <c r="CR136" i="1"/>
  <c r="CR128" i="1"/>
  <c r="U128" i="1"/>
  <c r="CZ140" i="1"/>
  <c r="Y140" i="1" s="1"/>
  <c r="CW120" i="3"/>
  <c r="CU118" i="3"/>
  <c r="CX118" i="3"/>
  <c r="CX120" i="3"/>
  <c r="Q140" i="1"/>
  <c r="R138" i="1"/>
  <c r="CY134" i="1"/>
  <c r="X134" i="1" s="1"/>
  <c r="GM134" i="1" s="1"/>
  <c r="GN134" i="1" s="1"/>
  <c r="P125" i="1"/>
  <c r="CQ125" i="1"/>
  <c r="GX181" i="1"/>
  <c r="AD145" i="1"/>
  <c r="AB145" i="1" s="1"/>
  <c r="W137" i="1"/>
  <c r="P137" i="1"/>
  <c r="S135" i="1"/>
  <c r="CP135" i="1" s="1"/>
  <c r="O135" i="1" s="1"/>
  <c r="CZ134" i="1"/>
  <c r="Y134" i="1" s="1"/>
  <c r="CS134" i="1"/>
  <c r="CR134" i="1"/>
  <c r="AD133" i="1"/>
  <c r="AB126" i="1"/>
  <c r="CY125" i="1"/>
  <c r="X125" i="1" s="1"/>
  <c r="U122" i="1"/>
  <c r="CP140" i="1"/>
  <c r="O140" i="1" s="1"/>
  <c r="GM140" i="1" s="1"/>
  <c r="GN140" i="1" s="1"/>
  <c r="V137" i="1"/>
  <c r="CY136" i="1"/>
  <c r="X136" i="1" s="1"/>
  <c r="CZ136" i="1"/>
  <c r="Y136" i="1" s="1"/>
  <c r="AB133" i="1"/>
  <c r="CR129" i="1"/>
  <c r="CS129" i="1"/>
  <c r="CU69" i="3"/>
  <c r="CW71" i="3"/>
  <c r="CX71" i="3"/>
  <c r="CX75" i="3"/>
  <c r="CX70" i="3"/>
  <c r="CV69" i="3"/>
  <c r="CW74" i="3"/>
  <c r="Q128" i="1"/>
  <c r="I129" i="1"/>
  <c r="P129" i="1" s="1"/>
  <c r="Q187" i="1"/>
  <c r="P144" i="1"/>
  <c r="AB140" i="1"/>
  <c r="CX116" i="3"/>
  <c r="CX110" i="3"/>
  <c r="CX117" i="3"/>
  <c r="CW108" i="3"/>
  <c r="CU107" i="3"/>
  <c r="P138" i="1"/>
  <c r="AB134" i="1"/>
  <c r="P132" i="1"/>
  <c r="CP132" i="1" s="1"/>
  <c r="O132" i="1" s="1"/>
  <c r="CT131" i="1"/>
  <c r="AD129" i="1"/>
  <c r="BZ71" i="1"/>
  <c r="CI86" i="1"/>
  <c r="AQ86" i="1"/>
  <c r="CG86" i="1"/>
  <c r="CT79" i="1"/>
  <c r="S79" i="1"/>
  <c r="BD190" i="1"/>
  <c r="AD187" i="1"/>
  <c r="AB187" i="1" s="1"/>
  <c r="P187" i="1"/>
  <c r="CP187" i="1" s="1"/>
  <c r="O187" i="1" s="1"/>
  <c r="K185" i="1"/>
  <c r="CS182" i="1"/>
  <c r="CR145" i="1"/>
  <c r="S143" i="1"/>
  <c r="GX142" i="1"/>
  <c r="Q136" i="1"/>
  <c r="CR133" i="1"/>
  <c r="CR131" i="1"/>
  <c r="CS131" i="1"/>
  <c r="CQ129" i="1"/>
  <c r="AB129" i="1"/>
  <c r="P126" i="1"/>
  <c r="CP126" i="1" s="1"/>
  <c r="O126" i="1" s="1"/>
  <c r="AB124" i="1"/>
  <c r="CX50" i="3"/>
  <c r="CW47" i="3"/>
  <c r="CW50" i="3"/>
  <c r="CU46" i="3"/>
  <c r="CX47" i="3"/>
  <c r="K122" i="1"/>
  <c r="P121" i="1"/>
  <c r="GX121" i="1"/>
  <c r="Q121" i="1"/>
  <c r="I122" i="1"/>
  <c r="V122" i="1" s="1"/>
  <c r="W121" i="1"/>
  <c r="I185" i="1"/>
  <c r="T185" i="1" s="1"/>
  <c r="BX179" i="1"/>
  <c r="CS143" i="1"/>
  <c r="CR143" i="1"/>
  <c r="S142" i="1"/>
  <c r="P139" i="1"/>
  <c r="V138" i="1"/>
  <c r="P136" i="1"/>
  <c r="CP136" i="1" s="1"/>
  <c r="O136" i="1" s="1"/>
  <c r="GM136" i="1" s="1"/>
  <c r="GN136" i="1" s="1"/>
  <c r="CT134" i="1"/>
  <c r="AD131" i="1"/>
  <c r="CU77" i="3"/>
  <c r="CX85" i="3"/>
  <c r="CX83" i="3"/>
  <c r="CX78" i="3"/>
  <c r="CV77" i="3"/>
  <c r="CX77" i="3"/>
  <c r="CX81" i="3"/>
  <c r="CW80" i="3"/>
  <c r="CW78" i="3"/>
  <c r="CW79" i="3"/>
  <c r="CX80" i="3"/>
  <c r="Q130" i="1"/>
  <c r="R130" i="1"/>
  <c r="I131" i="1"/>
  <c r="S130" i="1"/>
  <c r="GX122" i="1"/>
  <c r="CR144" i="1"/>
  <c r="R144" i="1"/>
  <c r="P142" i="1"/>
  <c r="CP142" i="1" s="1"/>
  <c r="O142" i="1" s="1"/>
  <c r="I141" i="1"/>
  <c r="U141" i="1" s="1"/>
  <c r="U140" i="1"/>
  <c r="U138" i="1"/>
  <c r="AB138" i="1"/>
  <c r="GX137" i="1"/>
  <c r="CQ134" i="1"/>
  <c r="CR132" i="1"/>
  <c r="R132" i="1"/>
  <c r="AB131" i="1"/>
  <c r="S128" i="1"/>
  <c r="CT128" i="1"/>
  <c r="CY123" i="1"/>
  <c r="X123" i="1" s="1"/>
  <c r="CZ123" i="1"/>
  <c r="Y123" i="1" s="1"/>
  <c r="GX84" i="1"/>
  <c r="CU92" i="3"/>
  <c r="CV92" i="3"/>
  <c r="CX95" i="3"/>
  <c r="CX98" i="3"/>
  <c r="CW95" i="3"/>
  <c r="CW98" i="3"/>
  <c r="CW99" i="3"/>
  <c r="CX92" i="3"/>
  <c r="CX102" i="3"/>
  <c r="CX101" i="3"/>
  <c r="CR124" i="1"/>
  <c r="R124" i="1"/>
  <c r="CZ124" i="1" s="1"/>
  <c r="Y124" i="1" s="1"/>
  <c r="V121" i="1"/>
  <c r="CQ83" i="1"/>
  <c r="AB83" i="1"/>
  <c r="CU35" i="3"/>
  <c r="CW36" i="3"/>
  <c r="CX36" i="3"/>
  <c r="CX35" i="3"/>
  <c r="CX37" i="3"/>
  <c r="Q79" i="1"/>
  <c r="S78" i="1"/>
  <c r="CP78" i="1" s="1"/>
  <c r="O78" i="1" s="1"/>
  <c r="CQ77" i="1"/>
  <c r="P77" i="1"/>
  <c r="P76" i="1"/>
  <c r="U121" i="1"/>
  <c r="AB80" i="1"/>
  <c r="CQ80" i="1"/>
  <c r="CR78" i="1"/>
  <c r="CY76" i="1"/>
  <c r="X76" i="1" s="1"/>
  <c r="CQ75" i="1"/>
  <c r="P75" i="1"/>
  <c r="V30" i="1"/>
  <c r="V75" i="1"/>
  <c r="P128" i="1"/>
  <c r="CP128" i="1" s="1"/>
  <c r="O128" i="1" s="1"/>
  <c r="CM71" i="1"/>
  <c r="BD86" i="1"/>
  <c r="CU32" i="3"/>
  <c r="CX32" i="3"/>
  <c r="CX34" i="3"/>
  <c r="CY73" i="1"/>
  <c r="X73" i="1" s="1"/>
  <c r="CZ73" i="1"/>
  <c r="Y73" i="1" s="1"/>
  <c r="CY32" i="1"/>
  <c r="X32" i="1" s="1"/>
  <c r="GM32" i="1" s="1"/>
  <c r="GN32" i="1" s="1"/>
  <c r="CX136" i="3"/>
  <c r="CX135" i="3"/>
  <c r="CU133" i="3"/>
  <c r="CX134" i="3"/>
  <c r="CV133" i="3"/>
  <c r="CX138" i="3"/>
  <c r="GX128" i="1"/>
  <c r="AB128" i="1"/>
  <c r="CS122" i="1"/>
  <c r="CR122" i="1"/>
  <c r="P80" i="1"/>
  <c r="CP80" i="1" s="1"/>
  <c r="O80" i="1" s="1"/>
  <c r="GM80" i="1" s="1"/>
  <c r="GO80" i="1" s="1"/>
  <c r="CX144" i="3"/>
  <c r="CY124" i="1"/>
  <c r="X124" i="1" s="1"/>
  <c r="AD122" i="1"/>
  <c r="AB122" i="1" s="1"/>
  <c r="S121" i="1"/>
  <c r="Q77" i="1"/>
  <c r="S77" i="1"/>
  <c r="CU19" i="3"/>
  <c r="CW20" i="3"/>
  <c r="CX30" i="3"/>
  <c r="CX19" i="3"/>
  <c r="CX20" i="3"/>
  <c r="CX28" i="3"/>
  <c r="CX29" i="3"/>
  <c r="CX22" i="3"/>
  <c r="CX25" i="3"/>
  <c r="CX31" i="3"/>
  <c r="Q76" i="1"/>
  <c r="CP74" i="1"/>
  <c r="O74" i="1" s="1"/>
  <c r="GM74" i="1" s="1"/>
  <c r="GO74" i="1" s="1"/>
  <c r="F52" i="1"/>
  <c r="BB26" i="1"/>
  <c r="BZ26" i="1"/>
  <c r="CI39" i="1"/>
  <c r="AQ39" i="1"/>
  <c r="P82" i="1"/>
  <c r="Q75" i="1"/>
  <c r="S75" i="1"/>
  <c r="AU39" i="1"/>
  <c r="CD26" i="1"/>
  <c r="CR84" i="1"/>
  <c r="CS84" i="1"/>
  <c r="AD78" i="1"/>
  <c r="AB78" i="1" s="1"/>
  <c r="CS78" i="1"/>
  <c r="AT39" i="1"/>
  <c r="CC26" i="1"/>
  <c r="AD84" i="1"/>
  <c r="GX75" i="1"/>
  <c r="U75" i="1"/>
  <c r="S122" i="1"/>
  <c r="AB84" i="1"/>
  <c r="CQ84" i="1"/>
  <c r="CV42" i="3"/>
  <c r="CX42" i="3"/>
  <c r="CW44" i="3"/>
  <c r="CX44" i="3"/>
  <c r="CW43" i="3"/>
  <c r="CU42" i="3"/>
  <c r="I84" i="1"/>
  <c r="K84" i="1"/>
  <c r="Q82" i="1"/>
  <c r="R82" i="1"/>
  <c r="I83" i="1"/>
  <c r="R83" i="1" s="1"/>
  <c r="K83" i="1"/>
  <c r="CY80" i="1"/>
  <c r="X80" i="1" s="1"/>
  <c r="CZ80" i="1"/>
  <c r="Y80" i="1" s="1"/>
  <c r="W78" i="1"/>
  <c r="CD86" i="1"/>
  <c r="S144" i="1"/>
  <c r="CX89" i="3"/>
  <c r="CU89" i="3"/>
  <c r="CX90" i="3"/>
  <c r="CV89" i="3"/>
  <c r="R122" i="1"/>
  <c r="S82" i="1"/>
  <c r="CR80" i="1"/>
  <c r="CS80" i="1"/>
  <c r="GX79" i="1"/>
  <c r="V78" i="1"/>
  <c r="AB76" i="1"/>
  <c r="AD125" i="1"/>
  <c r="AB125" i="1" s="1"/>
  <c r="CS76" i="1"/>
  <c r="CS74" i="1"/>
  <c r="CU17" i="3"/>
  <c r="CV17" i="3"/>
  <c r="CX18" i="3"/>
  <c r="CX17" i="3"/>
  <c r="F64" i="1"/>
  <c r="CZ35" i="1"/>
  <c r="Y35" i="1" s="1"/>
  <c r="CU9" i="3"/>
  <c r="Q35" i="1"/>
  <c r="CQ31" i="1"/>
  <c r="CK26" i="1"/>
  <c r="CW130" i="3"/>
  <c r="CX106" i="3"/>
  <c r="S31" i="1"/>
  <c r="CU1" i="3"/>
  <c r="CW2" i="3"/>
  <c r="CV1" i="3"/>
  <c r="CX1" i="3"/>
  <c r="CX2" i="3"/>
  <c r="CX147" i="3"/>
  <c r="CV147" i="3"/>
  <c r="CQ35" i="1"/>
  <c r="P35" i="1"/>
  <c r="CS34" i="1"/>
  <c r="V34" i="1"/>
  <c r="R31" i="1"/>
  <c r="CX23" i="3"/>
  <c r="CU68" i="3"/>
  <c r="CV68" i="3"/>
  <c r="AO86" i="1"/>
  <c r="CS83" i="1"/>
  <c r="CS81" i="1"/>
  <c r="AB81" i="1"/>
  <c r="AD79" i="1"/>
  <c r="AB79" i="1" s="1"/>
  <c r="P79" i="1"/>
  <c r="CP79" i="1" s="1"/>
  <c r="O79" i="1" s="1"/>
  <c r="R77" i="1"/>
  <c r="R75" i="1"/>
  <c r="AB35" i="1"/>
  <c r="CR34" i="1"/>
  <c r="K30" i="1"/>
  <c r="W29" i="1"/>
  <c r="P29" i="1"/>
  <c r="CX137" i="3"/>
  <c r="CU41" i="3"/>
  <c r="CX41" i="3"/>
  <c r="CU15" i="3"/>
  <c r="CX15" i="3"/>
  <c r="CW16" i="3"/>
  <c r="CX16" i="3"/>
  <c r="Q73" i="1"/>
  <c r="CP73" i="1" s="1"/>
  <c r="O73" i="1" s="1"/>
  <c r="CV15" i="3"/>
  <c r="CG39" i="1"/>
  <c r="K36" i="1"/>
  <c r="GX34" i="1"/>
  <c r="W34" i="1"/>
  <c r="I30" i="1"/>
  <c r="T30" i="1" s="1"/>
  <c r="V29" i="1"/>
  <c r="CX145" i="3"/>
  <c r="CX87" i="3"/>
  <c r="CW39" i="3"/>
  <c r="CW61" i="3"/>
  <c r="CW62" i="3"/>
  <c r="CW63" i="3"/>
  <c r="CX63" i="3"/>
  <c r="CX61" i="3"/>
  <c r="CW60" i="3"/>
  <c r="CX60" i="3"/>
  <c r="CU59" i="3"/>
  <c r="I36" i="1"/>
  <c r="U36" i="1" s="1"/>
  <c r="CX107" i="3"/>
  <c r="CX68" i="3"/>
  <c r="CS31" i="1"/>
  <c r="CR31" i="1"/>
  <c r="U30" i="1"/>
  <c r="U29" i="1"/>
  <c r="CW129" i="3"/>
  <c r="AB36" i="1"/>
  <c r="CZ32" i="1"/>
  <c r="Y32" i="1" s="1"/>
  <c r="CR32" i="1"/>
  <c r="CS32" i="1"/>
  <c r="R32" i="1"/>
  <c r="AD31" i="1"/>
  <c r="T29" i="1"/>
  <c r="CX143" i="3"/>
  <c r="CV103" i="3"/>
  <c r="CX8" i="3"/>
  <c r="CU8" i="3"/>
  <c r="CV8" i="3"/>
  <c r="S34" i="1"/>
  <c r="CP34" i="1" s="1"/>
  <c r="O34" i="1" s="1"/>
  <c r="AD32" i="1"/>
  <c r="AB32" i="1" s="1"/>
  <c r="AB31" i="1"/>
  <c r="S29" i="1"/>
  <c r="CW33" i="3"/>
  <c r="CU64" i="3"/>
  <c r="CX65" i="3"/>
  <c r="CV64" i="3"/>
  <c r="CW67" i="3"/>
  <c r="AD37" i="1"/>
  <c r="AB37" i="1" s="1"/>
  <c r="AD34" i="1"/>
  <c r="AB34" i="1" s="1"/>
  <c r="GX30" i="1"/>
  <c r="R29" i="1"/>
  <c r="Q125" i="1"/>
  <c r="CX40" i="3"/>
  <c r="CU38" i="3"/>
  <c r="CX38" i="3"/>
  <c r="CQ36" i="1"/>
  <c r="Q29" i="1"/>
  <c r="CX86" i="3"/>
  <c r="CX84" i="3"/>
  <c r="CX73" i="3"/>
  <c r="CV6" i="3"/>
  <c r="CX6" i="3"/>
  <c r="CU6" i="3"/>
  <c r="CX100" i="3"/>
  <c r="CW56" i="3"/>
  <c r="CX56" i="3"/>
  <c r="CX52" i="3"/>
  <c r="CX88" i="3"/>
  <c r="CW73" i="3"/>
  <c r="CX59" i="3"/>
  <c r="CX33" i="3"/>
  <c r="CV107" i="3"/>
  <c r="CX43" i="3"/>
  <c r="CV139" i="3"/>
  <c r="CX127" i="3"/>
  <c r="CW127" i="3"/>
  <c r="CX112" i="3"/>
  <c r="CW112" i="3"/>
  <c r="CX108" i="3"/>
  <c r="CX94" i="3"/>
  <c r="CW94" i="3"/>
  <c r="CX74" i="3"/>
  <c r="CX69" i="3"/>
  <c r="CX7" i="3"/>
  <c r="CV7" i="3"/>
  <c r="CX129" i="3"/>
  <c r="CX124" i="3"/>
  <c r="CW124" i="3"/>
  <c r="CX91" i="3"/>
  <c r="CX57" i="3"/>
  <c r="CX141" i="3"/>
  <c r="CV141" i="3"/>
  <c r="CX109" i="3"/>
  <c r="CW109" i="3"/>
  <c r="CX24" i="3"/>
  <c r="CW21" i="3"/>
  <c r="CX21" i="3"/>
  <c r="CX130" i="3"/>
  <c r="CX121" i="3"/>
  <c r="CX103" i="3"/>
  <c r="CX66" i="3"/>
  <c r="CW66" i="3"/>
  <c r="CX48" i="3"/>
  <c r="CW48" i="3"/>
  <c r="CX39" i="3"/>
  <c r="CW113" i="3"/>
  <c r="CX113" i="3"/>
  <c r="CW104" i="3"/>
  <c r="CX76" i="3"/>
  <c r="CX45" i="3"/>
  <c r="CV35" i="3"/>
  <c r="CW134" i="3"/>
  <c r="CX133" i="3"/>
  <c r="CX125" i="3"/>
  <c r="CW125" i="3"/>
  <c r="CW110" i="3"/>
  <c r="CW51" i="3"/>
  <c r="CX51" i="3"/>
  <c r="CX105" i="3"/>
  <c r="CX99" i="3"/>
  <c r="CW72" i="3"/>
  <c r="CX72" i="3"/>
  <c r="CX58" i="3"/>
  <c r="CV118" i="3"/>
  <c r="CX114" i="3"/>
  <c r="CW114" i="3"/>
  <c r="CX96" i="3"/>
  <c r="CW96" i="3"/>
  <c r="CV41" i="3"/>
  <c r="CX26" i="3"/>
  <c r="CW22" i="3"/>
  <c r="CX111" i="3"/>
  <c r="CW111" i="3"/>
  <c r="CW100" i="3"/>
  <c r="CX93" i="3"/>
  <c r="CW93" i="3"/>
  <c r="CX67" i="3"/>
  <c r="CX49" i="3"/>
  <c r="CW49" i="3"/>
  <c r="CV32" i="3"/>
  <c r="CX122" i="3"/>
  <c r="CV122" i="3"/>
  <c r="CX119" i="3"/>
  <c r="CX115" i="3"/>
  <c r="CX97" i="3"/>
  <c r="CW97" i="3"/>
  <c r="CW65" i="3"/>
  <c r="CV4" i="3"/>
  <c r="CW3" i="3"/>
  <c r="CX53" i="3"/>
  <c r="CW70" i="3"/>
  <c r="CV19" i="3"/>
  <c r="CW18" i="3"/>
  <c r="CX46" i="3"/>
  <c r="CV38" i="3"/>
  <c r="CW119" i="3"/>
  <c r="CW115" i="3"/>
  <c r="CX82" i="3"/>
  <c r="CW82" i="3"/>
  <c r="CW81" i="3"/>
  <c r="CX79" i="3"/>
  <c r="CX64" i="3"/>
  <c r="CX62" i="3"/>
  <c r="CX27" i="3"/>
  <c r="CX9" i="3"/>
  <c r="CX5" i="3"/>
  <c r="CW5" i="3"/>
  <c r="CX3" i="3"/>
  <c r="CV59" i="3"/>
  <c r="CV46" i="3"/>
  <c r="CV9" i="3"/>
  <c r="I14" i="7" l="1"/>
  <c r="H412" i="7"/>
  <c r="H408" i="7"/>
  <c r="J412" i="7"/>
  <c r="J107" i="7"/>
  <c r="J408" i="7"/>
  <c r="H359" i="7"/>
  <c r="GM73" i="1"/>
  <c r="AE86" i="1"/>
  <c r="DH96" i="3"/>
  <c r="DF96" i="3"/>
  <c r="DG96" i="3"/>
  <c r="DJ96" i="3" s="1"/>
  <c r="DI96" i="3"/>
  <c r="DF82" i="3"/>
  <c r="DI82" i="3"/>
  <c r="DG82" i="3"/>
  <c r="DJ82" i="3" s="1"/>
  <c r="DH82" i="3"/>
  <c r="DG133" i="3"/>
  <c r="DH133" i="3"/>
  <c r="DI133" i="3"/>
  <c r="DJ133" i="3" s="1"/>
  <c r="DF133" i="3"/>
  <c r="DI8" i="3"/>
  <c r="DJ8" i="3" s="1"/>
  <c r="DF8" i="3"/>
  <c r="DG8" i="3"/>
  <c r="DH8" i="3"/>
  <c r="DH137" i="3"/>
  <c r="DG137" i="3"/>
  <c r="DI137" i="3"/>
  <c r="DF137" i="3"/>
  <c r="DJ137" i="3" s="1"/>
  <c r="DI89" i="3"/>
  <c r="DJ89" i="3" s="1"/>
  <c r="DF89" i="3"/>
  <c r="DG89" i="3"/>
  <c r="DH89" i="3"/>
  <c r="P84" i="1"/>
  <c r="Q84" i="1"/>
  <c r="DI36" i="3"/>
  <c r="DF36" i="3"/>
  <c r="DH36" i="3"/>
  <c r="DG36" i="3"/>
  <c r="DJ36" i="3" s="1"/>
  <c r="CZ128" i="1"/>
  <c r="Y128" i="1" s="1"/>
  <c r="CY128" i="1"/>
  <c r="X128" i="1" s="1"/>
  <c r="GM128" i="1" s="1"/>
  <c r="GN128" i="1" s="1"/>
  <c r="P141" i="1"/>
  <c r="F96" i="1"/>
  <c r="AQ71" i="1"/>
  <c r="DG117" i="3"/>
  <c r="DH117" i="3"/>
  <c r="DF117" i="3"/>
  <c r="DJ117" i="3" s="1"/>
  <c r="DI117" i="3"/>
  <c r="DH70" i="3"/>
  <c r="DF70" i="3"/>
  <c r="DG70" i="3"/>
  <c r="DJ70" i="3" s="1"/>
  <c r="DI70" i="3"/>
  <c r="DH118" i="3"/>
  <c r="DG118" i="3"/>
  <c r="DF118" i="3"/>
  <c r="DI118" i="3"/>
  <c r="DJ118" i="3" s="1"/>
  <c r="R84" i="1"/>
  <c r="AO179" i="1"/>
  <c r="F194" i="1"/>
  <c r="BB22" i="1"/>
  <c r="BB250" i="1"/>
  <c r="F233" i="1"/>
  <c r="AQ179" i="1"/>
  <c r="F200" i="1"/>
  <c r="CZ188" i="1"/>
  <c r="Y188" i="1" s="1"/>
  <c r="CY188" i="1"/>
  <c r="X188" i="1" s="1"/>
  <c r="DI66" i="3"/>
  <c r="DF66" i="3"/>
  <c r="DH66" i="3"/>
  <c r="DG66" i="3"/>
  <c r="DJ66" i="3" s="1"/>
  <c r="DI108" i="3"/>
  <c r="DG108" i="3"/>
  <c r="DJ108" i="3" s="1"/>
  <c r="DH108" i="3"/>
  <c r="DF108" i="3"/>
  <c r="DF97" i="3"/>
  <c r="DH97" i="3"/>
  <c r="DI97" i="3"/>
  <c r="DG97" i="3"/>
  <c r="DJ97" i="3" s="1"/>
  <c r="DG103" i="3"/>
  <c r="DI103" i="3"/>
  <c r="DJ103" i="3" s="1"/>
  <c r="DF103" i="3"/>
  <c r="DH103" i="3"/>
  <c r="DG57" i="3"/>
  <c r="DH57" i="3"/>
  <c r="DF57" i="3"/>
  <c r="DJ57" i="3" s="1"/>
  <c r="DI57" i="3"/>
  <c r="DF88" i="3"/>
  <c r="DJ88" i="3" s="1"/>
  <c r="DG88" i="3"/>
  <c r="DH88" i="3"/>
  <c r="DI88" i="3"/>
  <c r="DH61" i="3"/>
  <c r="DG61" i="3"/>
  <c r="DJ61" i="3" s="1"/>
  <c r="DF61" i="3"/>
  <c r="DI61" i="3"/>
  <c r="CP29" i="1"/>
  <c r="O29" i="1" s="1"/>
  <c r="DF147" i="3"/>
  <c r="DG147" i="3"/>
  <c r="DH147" i="3"/>
  <c r="DI147" i="3"/>
  <c r="DJ147" i="3" s="1"/>
  <c r="CZ144" i="1"/>
  <c r="Y144" i="1" s="1"/>
  <c r="CY144" i="1"/>
  <c r="X144" i="1" s="1"/>
  <c r="AU26" i="1"/>
  <c r="F58" i="1"/>
  <c r="DH31" i="3"/>
  <c r="DG31" i="3"/>
  <c r="DI31" i="3"/>
  <c r="DF31" i="3"/>
  <c r="DJ31" i="3" s="1"/>
  <c r="CZ121" i="1"/>
  <c r="Y121" i="1" s="1"/>
  <c r="CY121" i="1"/>
  <c r="X121" i="1" s="1"/>
  <c r="DG138" i="3"/>
  <c r="DF138" i="3"/>
  <c r="DJ138" i="3" s="1"/>
  <c r="DH138" i="3"/>
  <c r="DI138" i="3"/>
  <c r="DH34" i="3"/>
  <c r="DG34" i="3"/>
  <c r="DI34" i="3"/>
  <c r="DF34" i="3"/>
  <c r="DJ34" i="3" s="1"/>
  <c r="DH78" i="3"/>
  <c r="DG78" i="3"/>
  <c r="DJ78" i="3" s="1"/>
  <c r="DF78" i="3"/>
  <c r="DI78" i="3"/>
  <c r="AZ86" i="1"/>
  <c r="CI71" i="1"/>
  <c r="DG110" i="3"/>
  <c r="DJ110" i="3" s="1"/>
  <c r="DH110" i="3"/>
  <c r="DF110" i="3"/>
  <c r="DI110" i="3"/>
  <c r="DH75" i="3"/>
  <c r="DG75" i="3"/>
  <c r="DF75" i="3"/>
  <c r="DJ75" i="3" s="1"/>
  <c r="DI75" i="3"/>
  <c r="DI128" i="3"/>
  <c r="DF128" i="3"/>
  <c r="DG128" i="3"/>
  <c r="DJ128" i="3" s="1"/>
  <c r="DH128" i="3"/>
  <c r="GM124" i="1"/>
  <c r="GN124" i="1" s="1"/>
  <c r="R141" i="1"/>
  <c r="U129" i="1"/>
  <c r="T183" i="1"/>
  <c r="GX36" i="1"/>
  <c r="CZ75" i="1"/>
  <c r="Y75" i="1" s="1"/>
  <c r="CY75" i="1"/>
  <c r="X75" i="1" s="1"/>
  <c r="DH25" i="3"/>
  <c r="DI25" i="3"/>
  <c r="DF25" i="3"/>
  <c r="DJ25" i="3" s="1"/>
  <c r="DG25" i="3"/>
  <c r="CY132" i="1"/>
  <c r="X132" i="1" s="1"/>
  <c r="GM132" i="1" s="1"/>
  <c r="GN132" i="1" s="1"/>
  <c r="CZ132" i="1"/>
  <c r="Y132" i="1" s="1"/>
  <c r="CY130" i="1"/>
  <c r="X130" i="1" s="1"/>
  <c r="CZ130" i="1"/>
  <c r="Y130" i="1" s="1"/>
  <c r="DH83" i="3"/>
  <c r="DG83" i="3"/>
  <c r="DI83" i="3"/>
  <c r="DF83" i="3"/>
  <c r="DJ83" i="3" s="1"/>
  <c r="DF116" i="3"/>
  <c r="DJ116" i="3" s="1"/>
  <c r="DH116" i="3"/>
  <c r="DI116" i="3"/>
  <c r="DG116" i="3"/>
  <c r="DI71" i="3"/>
  <c r="DF71" i="3"/>
  <c r="DH71" i="3"/>
  <c r="DG71" i="3"/>
  <c r="DJ71" i="3" s="1"/>
  <c r="DG64" i="3"/>
  <c r="DF64" i="3"/>
  <c r="DH64" i="3"/>
  <c r="DI64" i="3"/>
  <c r="DJ64" i="3" s="1"/>
  <c r="DG91" i="3"/>
  <c r="DF91" i="3"/>
  <c r="DJ91" i="3" s="1"/>
  <c r="DH91" i="3"/>
  <c r="DI91" i="3"/>
  <c r="DG2" i="3"/>
  <c r="DJ2" i="3" s="1"/>
  <c r="DF2" i="3"/>
  <c r="DH2" i="3"/>
  <c r="DI2" i="3"/>
  <c r="DG72" i="3"/>
  <c r="DJ72" i="3" s="1"/>
  <c r="DF72" i="3"/>
  <c r="DH72" i="3"/>
  <c r="DI72" i="3"/>
  <c r="DG56" i="3"/>
  <c r="DJ56" i="3" s="1"/>
  <c r="DH56" i="3"/>
  <c r="DF56" i="3"/>
  <c r="DI56" i="3"/>
  <c r="DF38" i="3"/>
  <c r="DI38" i="3"/>
  <c r="DJ38" i="3" s="1"/>
  <c r="DG38" i="3"/>
  <c r="DH38" i="3"/>
  <c r="DH65" i="3"/>
  <c r="DF65" i="3"/>
  <c r="DG65" i="3"/>
  <c r="DJ65" i="3" s="1"/>
  <c r="DI65" i="3"/>
  <c r="P36" i="1"/>
  <c r="CG26" i="1"/>
  <c r="AX39" i="1"/>
  <c r="F90" i="1"/>
  <c r="AO71" i="1"/>
  <c r="AO220" i="1"/>
  <c r="DI1" i="3"/>
  <c r="DJ1" i="3" s="1"/>
  <c r="DF1" i="3"/>
  <c r="DH1" i="3"/>
  <c r="DG1" i="3"/>
  <c r="CD71" i="1"/>
  <c r="AU86" i="1"/>
  <c r="AU220" i="1" s="1"/>
  <c r="DI44" i="3"/>
  <c r="DH44" i="3"/>
  <c r="DF44" i="3"/>
  <c r="DG44" i="3"/>
  <c r="DJ44" i="3" s="1"/>
  <c r="S83" i="1"/>
  <c r="DH22" i="3"/>
  <c r="DI22" i="3"/>
  <c r="DG22" i="3"/>
  <c r="DJ22" i="3" s="1"/>
  <c r="DF22" i="3"/>
  <c r="DF134" i="3"/>
  <c r="DI134" i="3"/>
  <c r="DG134" i="3"/>
  <c r="DJ134" i="3" s="1"/>
  <c r="DH134" i="3"/>
  <c r="DI98" i="3"/>
  <c r="DG98" i="3"/>
  <c r="DJ98" i="3" s="1"/>
  <c r="DH98" i="3"/>
  <c r="DF98" i="3"/>
  <c r="P131" i="1"/>
  <c r="Q131" i="1"/>
  <c r="R131" i="1"/>
  <c r="W131" i="1"/>
  <c r="DI85" i="3"/>
  <c r="DF85" i="3"/>
  <c r="DJ85" i="3" s="1"/>
  <c r="DH85" i="3"/>
  <c r="DG85" i="3"/>
  <c r="CU145" i="3"/>
  <c r="CX146" i="3"/>
  <c r="CV145" i="3"/>
  <c r="Q185" i="1"/>
  <c r="I186" i="1"/>
  <c r="S185" i="1"/>
  <c r="V185" i="1"/>
  <c r="P185" i="1"/>
  <c r="DG50" i="3"/>
  <c r="DJ50" i="3" s="1"/>
  <c r="DH50" i="3"/>
  <c r="DI50" i="3"/>
  <c r="DF50" i="3"/>
  <c r="W84" i="1"/>
  <c r="DH132" i="3"/>
  <c r="DI132" i="3"/>
  <c r="DF132" i="3"/>
  <c r="DJ132" i="3" s="1"/>
  <c r="DG132" i="3"/>
  <c r="BZ118" i="1"/>
  <c r="AQ147" i="1"/>
  <c r="CI147" i="1"/>
  <c r="CG147" i="1"/>
  <c r="CG179" i="1"/>
  <c r="AX190" i="1"/>
  <c r="DF139" i="3"/>
  <c r="DG139" i="3"/>
  <c r="DH139" i="3"/>
  <c r="DI139" i="3"/>
  <c r="DJ139" i="3" s="1"/>
  <c r="CP188" i="1"/>
  <c r="O188" i="1" s="1"/>
  <c r="GM188" i="1" s="1"/>
  <c r="GN188" i="1" s="1"/>
  <c r="U143" i="1"/>
  <c r="DG3" i="3"/>
  <c r="DJ3" i="3" s="1"/>
  <c r="DH3" i="3"/>
  <c r="DI3" i="3"/>
  <c r="DF3" i="3"/>
  <c r="DI121" i="3"/>
  <c r="DF121" i="3"/>
  <c r="DJ121" i="3" s="1"/>
  <c r="DG121" i="3"/>
  <c r="DH121" i="3"/>
  <c r="DH143" i="3"/>
  <c r="DG143" i="3"/>
  <c r="DJ143" i="3" s="1"/>
  <c r="DF143" i="3"/>
  <c r="DI143" i="3"/>
  <c r="DH32" i="3"/>
  <c r="DI32" i="3"/>
  <c r="DJ32" i="3" s="1"/>
  <c r="DG32" i="3"/>
  <c r="DF32" i="3"/>
  <c r="DF119" i="3"/>
  <c r="DG119" i="3"/>
  <c r="DJ119" i="3" s="1"/>
  <c r="DH119" i="3"/>
  <c r="DI119" i="3"/>
  <c r="DF130" i="3"/>
  <c r="DG130" i="3"/>
  <c r="DJ130" i="3" s="1"/>
  <c r="DH130" i="3"/>
  <c r="DI130" i="3"/>
  <c r="DF5" i="3"/>
  <c r="DI5" i="3"/>
  <c r="DG5" i="3"/>
  <c r="DJ5" i="3" s="1"/>
  <c r="DH5" i="3"/>
  <c r="DF46" i="3"/>
  <c r="DI46" i="3"/>
  <c r="DJ46" i="3" s="1"/>
  <c r="DG46" i="3"/>
  <c r="DH46" i="3"/>
  <c r="DG76" i="3"/>
  <c r="DI76" i="3"/>
  <c r="DH76" i="3"/>
  <c r="DF76" i="3"/>
  <c r="DJ76" i="3" s="1"/>
  <c r="DG21" i="3"/>
  <c r="DJ21" i="3" s="1"/>
  <c r="DF21" i="3"/>
  <c r="DH21" i="3"/>
  <c r="DI21" i="3"/>
  <c r="DH124" i="3"/>
  <c r="DG124" i="3"/>
  <c r="DJ124" i="3" s="1"/>
  <c r="DF124" i="3"/>
  <c r="DI124" i="3"/>
  <c r="DF127" i="3"/>
  <c r="DG127" i="3"/>
  <c r="DJ127" i="3" s="1"/>
  <c r="DH127" i="3"/>
  <c r="DI127" i="3"/>
  <c r="V36" i="1"/>
  <c r="DI17" i="3"/>
  <c r="DJ17" i="3" s="1"/>
  <c r="DF17" i="3"/>
  <c r="DG17" i="3"/>
  <c r="DH17" i="3"/>
  <c r="CP82" i="1"/>
  <c r="O82" i="1" s="1"/>
  <c r="GM82" i="1" s="1"/>
  <c r="GO82" i="1" s="1"/>
  <c r="DG29" i="3"/>
  <c r="DI29" i="3"/>
  <c r="DF29" i="3"/>
  <c r="DJ29" i="3" s="1"/>
  <c r="DH29" i="3"/>
  <c r="DG144" i="3"/>
  <c r="DH144" i="3"/>
  <c r="DI144" i="3"/>
  <c r="DF144" i="3"/>
  <c r="DJ144" i="3" s="1"/>
  <c r="BD71" i="1"/>
  <c r="F111" i="1"/>
  <c r="BD220" i="1"/>
  <c r="AH147" i="1"/>
  <c r="DG95" i="3"/>
  <c r="DJ95" i="3" s="1"/>
  <c r="DH95" i="3"/>
  <c r="DF95" i="3"/>
  <c r="DI95" i="3"/>
  <c r="T83" i="1"/>
  <c r="AG86" i="1" s="1"/>
  <c r="CP144" i="1"/>
  <c r="O144" i="1" s="1"/>
  <c r="GM144" i="1" s="1"/>
  <c r="GN144" i="1" s="1"/>
  <c r="GX83" i="1"/>
  <c r="CJ86" i="1" s="1"/>
  <c r="V84" i="1"/>
  <c r="DI123" i="3"/>
  <c r="DF123" i="3"/>
  <c r="DG123" i="3"/>
  <c r="DJ123" i="3" s="1"/>
  <c r="DH123" i="3"/>
  <c r="T131" i="1"/>
  <c r="AO118" i="1"/>
  <c r="F151" i="1"/>
  <c r="DI140" i="3"/>
  <c r="DF140" i="3"/>
  <c r="DJ140" i="3" s="1"/>
  <c r="DG140" i="3"/>
  <c r="DH140" i="3"/>
  <c r="DF49" i="3"/>
  <c r="DH49" i="3"/>
  <c r="DI49" i="3"/>
  <c r="DG49" i="3"/>
  <c r="DJ49" i="3" s="1"/>
  <c r="DI58" i="3"/>
  <c r="DH58" i="3"/>
  <c r="DG58" i="3"/>
  <c r="DF58" i="3"/>
  <c r="DJ58" i="3" s="1"/>
  <c r="DG52" i="3"/>
  <c r="DI52" i="3"/>
  <c r="DF52" i="3"/>
  <c r="DJ52" i="3" s="1"/>
  <c r="DH52" i="3"/>
  <c r="CW11" i="3"/>
  <c r="DI45" i="3"/>
  <c r="DF45" i="3"/>
  <c r="DJ45" i="3" s="1"/>
  <c r="DG45" i="3"/>
  <c r="DH45" i="3"/>
  <c r="DF9" i="3"/>
  <c r="DI9" i="3"/>
  <c r="DJ9" i="3" s="1"/>
  <c r="DG9" i="3"/>
  <c r="DH9" i="3"/>
  <c r="DF122" i="3"/>
  <c r="DG122" i="3"/>
  <c r="DH122" i="3"/>
  <c r="DI122" i="3"/>
  <c r="DJ122" i="3" s="1"/>
  <c r="DG26" i="3"/>
  <c r="DF26" i="3"/>
  <c r="DJ26" i="3" s="1"/>
  <c r="DH26" i="3"/>
  <c r="DI26" i="3"/>
  <c r="DH99" i="3"/>
  <c r="DG99" i="3"/>
  <c r="DJ99" i="3" s="1"/>
  <c r="DI99" i="3"/>
  <c r="DF99" i="3"/>
  <c r="DH129" i="3"/>
  <c r="DG129" i="3"/>
  <c r="DJ129" i="3" s="1"/>
  <c r="DF129" i="3"/>
  <c r="DI129" i="3"/>
  <c r="DF100" i="3"/>
  <c r="DI100" i="3"/>
  <c r="DG100" i="3"/>
  <c r="DJ100" i="3" s="1"/>
  <c r="DH100" i="3"/>
  <c r="DH40" i="3"/>
  <c r="DI40" i="3"/>
  <c r="DF40" i="3"/>
  <c r="DJ40" i="3" s="1"/>
  <c r="DG40" i="3"/>
  <c r="DI68" i="3"/>
  <c r="DJ68" i="3" s="1"/>
  <c r="DF68" i="3"/>
  <c r="DG68" i="3"/>
  <c r="DH68" i="3"/>
  <c r="DH18" i="3"/>
  <c r="DF18" i="3"/>
  <c r="DG18" i="3"/>
  <c r="DJ18" i="3" s="1"/>
  <c r="DI18" i="3"/>
  <c r="DH42" i="3"/>
  <c r="DG42" i="3"/>
  <c r="DI42" i="3"/>
  <c r="DJ42" i="3" s="1"/>
  <c r="DF42" i="3"/>
  <c r="S84" i="1"/>
  <c r="DH28" i="3"/>
  <c r="DG28" i="3"/>
  <c r="DI28" i="3"/>
  <c r="DF28" i="3"/>
  <c r="DJ28" i="3" s="1"/>
  <c r="DI135" i="3"/>
  <c r="DF135" i="3"/>
  <c r="DJ135" i="3" s="1"/>
  <c r="DG135" i="3"/>
  <c r="DH135" i="3"/>
  <c r="CP76" i="1"/>
  <c r="O76" i="1" s="1"/>
  <c r="GM76" i="1" s="1"/>
  <c r="GO76" i="1" s="1"/>
  <c r="T84" i="1"/>
  <c r="GM126" i="1"/>
  <c r="GN126" i="1" s="1"/>
  <c r="S131" i="1"/>
  <c r="R129" i="1"/>
  <c r="AE147" i="1" s="1"/>
  <c r="Q137" i="1"/>
  <c r="T137" i="1"/>
  <c r="R137" i="1"/>
  <c r="S137" i="1"/>
  <c r="CY187" i="1"/>
  <c r="X187" i="1" s="1"/>
  <c r="GM187" i="1" s="1"/>
  <c r="GN187" i="1" s="1"/>
  <c r="CZ187" i="1"/>
  <c r="Y187" i="1" s="1"/>
  <c r="F165" i="1"/>
  <c r="AT118" i="1"/>
  <c r="F209" i="1"/>
  <c r="AU179" i="1"/>
  <c r="CZ181" i="1"/>
  <c r="Y181" i="1" s="1"/>
  <c r="CY181" i="1"/>
  <c r="X181" i="1" s="1"/>
  <c r="S183" i="1"/>
  <c r="DI39" i="3"/>
  <c r="DH39" i="3"/>
  <c r="DF39" i="3"/>
  <c r="DG39" i="3"/>
  <c r="DJ39" i="3" s="1"/>
  <c r="DG115" i="3"/>
  <c r="DJ115" i="3" s="1"/>
  <c r="DF115" i="3"/>
  <c r="DH115" i="3"/>
  <c r="DI115" i="3"/>
  <c r="DG112" i="3"/>
  <c r="DJ112" i="3" s="1"/>
  <c r="DF112" i="3"/>
  <c r="DH112" i="3"/>
  <c r="DI112" i="3"/>
  <c r="DF63" i="3"/>
  <c r="DG63" i="3"/>
  <c r="DJ63" i="3" s="1"/>
  <c r="DH63" i="3"/>
  <c r="DI63" i="3"/>
  <c r="DF27" i="3"/>
  <c r="DJ27" i="3" s="1"/>
  <c r="DI27" i="3"/>
  <c r="DG27" i="3"/>
  <c r="DH27" i="3"/>
  <c r="DI105" i="3"/>
  <c r="DH105" i="3"/>
  <c r="DG105" i="3"/>
  <c r="DJ105" i="3" s="1"/>
  <c r="DF105" i="3"/>
  <c r="DH113" i="3"/>
  <c r="DI113" i="3"/>
  <c r="DF113" i="3"/>
  <c r="DG113" i="3"/>
  <c r="DJ113" i="3" s="1"/>
  <c r="DI24" i="3"/>
  <c r="DH24" i="3"/>
  <c r="DF24" i="3"/>
  <c r="DJ24" i="3" s="1"/>
  <c r="DG24" i="3"/>
  <c r="DF43" i="3"/>
  <c r="DI43" i="3"/>
  <c r="DG43" i="3"/>
  <c r="DJ43" i="3" s="1"/>
  <c r="DH43" i="3"/>
  <c r="CY29" i="1"/>
  <c r="X29" i="1" s="1"/>
  <c r="CZ29" i="1"/>
  <c r="Y29" i="1" s="1"/>
  <c r="DG16" i="3"/>
  <c r="DJ16" i="3" s="1"/>
  <c r="DF16" i="3"/>
  <c r="DI16" i="3"/>
  <c r="DH16" i="3"/>
  <c r="DH23" i="3"/>
  <c r="DI23" i="3"/>
  <c r="DG23" i="3"/>
  <c r="DF23" i="3"/>
  <c r="DJ23" i="3" s="1"/>
  <c r="CZ82" i="1"/>
  <c r="Y82" i="1" s="1"/>
  <c r="CY82" i="1"/>
  <c r="X82" i="1" s="1"/>
  <c r="F57" i="1"/>
  <c r="AT26" i="1"/>
  <c r="AQ26" i="1"/>
  <c r="F49" i="1"/>
  <c r="AQ220" i="1"/>
  <c r="DI20" i="3"/>
  <c r="DF20" i="3"/>
  <c r="DH20" i="3"/>
  <c r="DG20" i="3"/>
  <c r="DJ20" i="3" s="1"/>
  <c r="T36" i="1"/>
  <c r="DI136" i="3"/>
  <c r="DH136" i="3"/>
  <c r="DF136" i="3"/>
  <c r="DJ136" i="3" s="1"/>
  <c r="DG136" i="3"/>
  <c r="CP77" i="1"/>
  <c r="O77" i="1" s="1"/>
  <c r="DF80" i="3"/>
  <c r="DG80" i="3"/>
  <c r="DJ80" i="3" s="1"/>
  <c r="DH80" i="3"/>
  <c r="DI80" i="3"/>
  <c r="CU54" i="3"/>
  <c r="CW55" i="3"/>
  <c r="CV54" i="3"/>
  <c r="CX55" i="3"/>
  <c r="CX54" i="3"/>
  <c r="P122" i="1"/>
  <c r="CP122" i="1" s="1"/>
  <c r="O122" i="1" s="1"/>
  <c r="Q122" i="1"/>
  <c r="W122" i="1"/>
  <c r="AJ147" i="1" s="1"/>
  <c r="S129" i="1"/>
  <c r="AF147" i="1" s="1"/>
  <c r="DH131" i="3"/>
  <c r="DI131" i="3"/>
  <c r="DF131" i="3"/>
  <c r="DJ131" i="3" s="1"/>
  <c r="DG131" i="3"/>
  <c r="V183" i="1"/>
  <c r="CC179" i="1"/>
  <c r="AT190" i="1"/>
  <c r="U185" i="1"/>
  <c r="DI111" i="3"/>
  <c r="DH111" i="3"/>
  <c r="DF111" i="3"/>
  <c r="DG111" i="3"/>
  <c r="DJ111" i="3" s="1"/>
  <c r="DF62" i="3"/>
  <c r="DG62" i="3"/>
  <c r="DJ62" i="3" s="1"/>
  <c r="DH62" i="3"/>
  <c r="DI62" i="3"/>
  <c r="DH51" i="3"/>
  <c r="DG51" i="3"/>
  <c r="DJ51" i="3" s="1"/>
  <c r="DI51" i="3"/>
  <c r="DF51" i="3"/>
  <c r="DF7" i="3"/>
  <c r="DG7" i="3"/>
  <c r="DH7" i="3"/>
  <c r="DI7" i="3"/>
  <c r="DJ7" i="3" s="1"/>
  <c r="DI6" i="3"/>
  <c r="DJ6" i="3" s="1"/>
  <c r="DF6" i="3"/>
  <c r="DH6" i="3"/>
  <c r="DG6" i="3"/>
  <c r="DI107" i="3"/>
  <c r="DJ107" i="3" s="1"/>
  <c r="DF107" i="3"/>
  <c r="DG107" i="3"/>
  <c r="DH107" i="3"/>
  <c r="DG87" i="3"/>
  <c r="DF87" i="3"/>
  <c r="DJ87" i="3" s="1"/>
  <c r="DH87" i="3"/>
  <c r="DI87" i="3"/>
  <c r="CY31" i="1"/>
  <c r="X31" i="1" s="1"/>
  <c r="CZ31" i="1"/>
  <c r="Y31" i="1" s="1"/>
  <c r="U84" i="1"/>
  <c r="CI26" i="1"/>
  <c r="AZ39" i="1"/>
  <c r="DH19" i="3"/>
  <c r="DF19" i="3"/>
  <c r="DG19" i="3"/>
  <c r="DI19" i="3"/>
  <c r="DJ19" i="3" s="1"/>
  <c r="CP31" i="1"/>
  <c r="O31" i="1" s="1"/>
  <c r="GM31" i="1" s="1"/>
  <c r="GN31" i="1" s="1"/>
  <c r="T122" i="1"/>
  <c r="CP125" i="1"/>
  <c r="O125" i="1" s="1"/>
  <c r="GM125" i="1" s="1"/>
  <c r="GN125" i="1" s="1"/>
  <c r="DG126" i="3"/>
  <c r="DJ126" i="3" s="1"/>
  <c r="DH126" i="3"/>
  <c r="DF126" i="3"/>
  <c r="DI126" i="3"/>
  <c r="GX185" i="1"/>
  <c r="CU10" i="3"/>
  <c r="CV10" i="3"/>
  <c r="CX11" i="3"/>
  <c r="CX10" i="3"/>
  <c r="Q36" i="1"/>
  <c r="K37" i="1"/>
  <c r="I37" i="1"/>
  <c r="R36" i="1"/>
  <c r="S36" i="1"/>
  <c r="BD179" i="1"/>
  <c r="F215" i="1"/>
  <c r="V129" i="1"/>
  <c r="AI147" i="1" s="1"/>
  <c r="Q129" i="1"/>
  <c r="CP129" i="1" s="1"/>
  <c r="O129" i="1" s="1"/>
  <c r="T129" i="1"/>
  <c r="CP130" i="1"/>
  <c r="O130" i="1" s="1"/>
  <c r="GM130" i="1" s="1"/>
  <c r="GN130" i="1" s="1"/>
  <c r="CZ138" i="1"/>
  <c r="Y138" i="1" s="1"/>
  <c r="CY138" i="1"/>
  <c r="X138" i="1" s="1"/>
  <c r="CP181" i="1"/>
  <c r="O181" i="1" s="1"/>
  <c r="DH104" i="3"/>
  <c r="DI104" i="3"/>
  <c r="DG104" i="3"/>
  <c r="DJ104" i="3" s="1"/>
  <c r="DF104" i="3"/>
  <c r="CI179" i="1"/>
  <c r="AZ190" i="1"/>
  <c r="GX129" i="1"/>
  <c r="CJ147" i="1" s="1"/>
  <c r="DF53" i="3"/>
  <c r="DJ53" i="3" s="1"/>
  <c r="DI53" i="3"/>
  <c r="DG53" i="3"/>
  <c r="DH53" i="3"/>
  <c r="DI15" i="3"/>
  <c r="DJ15" i="3" s="1"/>
  <c r="DF15" i="3"/>
  <c r="DH15" i="3"/>
  <c r="DG15" i="3"/>
  <c r="DI30" i="3"/>
  <c r="DF30" i="3"/>
  <c r="DJ30" i="3" s="1"/>
  <c r="DH30" i="3"/>
  <c r="DG30" i="3"/>
  <c r="DI74" i="3"/>
  <c r="DG74" i="3"/>
  <c r="DJ74" i="3" s="1"/>
  <c r="DF74" i="3"/>
  <c r="DH74" i="3"/>
  <c r="DH73" i="3"/>
  <c r="DG73" i="3"/>
  <c r="DJ73" i="3" s="1"/>
  <c r="DF73" i="3"/>
  <c r="DI73" i="3"/>
  <c r="CY34" i="1"/>
  <c r="X34" i="1" s="1"/>
  <c r="GM34" i="1" s="1"/>
  <c r="GN34" i="1" s="1"/>
  <c r="CZ34" i="1"/>
  <c r="Y34" i="1" s="1"/>
  <c r="DI101" i="3"/>
  <c r="DF101" i="3"/>
  <c r="DJ101" i="3" s="1"/>
  <c r="DG101" i="3"/>
  <c r="DH101" i="3"/>
  <c r="S141" i="1"/>
  <c r="Q141" i="1"/>
  <c r="T141" i="1"/>
  <c r="CP121" i="1"/>
  <c r="O121" i="1" s="1"/>
  <c r="CY79" i="1"/>
  <c r="X79" i="1" s="1"/>
  <c r="GM79" i="1" s="1"/>
  <c r="GO79" i="1" s="1"/>
  <c r="CZ79" i="1"/>
  <c r="Y79" i="1" s="1"/>
  <c r="CP138" i="1"/>
  <c r="O138" i="1" s="1"/>
  <c r="GM138" i="1" s="1"/>
  <c r="GN138" i="1" s="1"/>
  <c r="DF149" i="3"/>
  <c r="DJ149" i="3" s="1"/>
  <c r="DG149" i="3"/>
  <c r="DH149" i="3"/>
  <c r="DI149" i="3"/>
  <c r="BD118" i="1"/>
  <c r="F172" i="1"/>
  <c r="BC18" i="1"/>
  <c r="F266" i="1"/>
  <c r="W129" i="1"/>
  <c r="DG109" i="3"/>
  <c r="DJ109" i="3" s="1"/>
  <c r="DH109" i="3"/>
  <c r="DI109" i="3"/>
  <c r="DF109" i="3"/>
  <c r="DG145" i="3"/>
  <c r="DH145" i="3"/>
  <c r="DI145" i="3"/>
  <c r="DJ145" i="3" s="1"/>
  <c r="DF145" i="3"/>
  <c r="DH106" i="3"/>
  <c r="DG106" i="3"/>
  <c r="DF106" i="3"/>
  <c r="DJ106" i="3" s="1"/>
  <c r="DI106" i="3"/>
  <c r="CZ78" i="1"/>
  <c r="Y78" i="1" s="1"/>
  <c r="CY78" i="1"/>
  <c r="X78" i="1" s="1"/>
  <c r="GM78" i="1" s="1"/>
  <c r="GO78" i="1" s="1"/>
  <c r="DG67" i="3"/>
  <c r="DJ67" i="3" s="1"/>
  <c r="DF67" i="3"/>
  <c r="DH67" i="3"/>
  <c r="DI67" i="3"/>
  <c r="DF141" i="3"/>
  <c r="DG141" i="3"/>
  <c r="DH141" i="3"/>
  <c r="DI141" i="3"/>
  <c r="DJ141" i="3" s="1"/>
  <c r="DI33" i="3"/>
  <c r="DG33" i="3"/>
  <c r="DJ33" i="3" s="1"/>
  <c r="DH33" i="3"/>
  <c r="DF33" i="3"/>
  <c r="DG84" i="3"/>
  <c r="DI84" i="3"/>
  <c r="DF84" i="3"/>
  <c r="DJ84" i="3" s="1"/>
  <c r="DH84" i="3"/>
  <c r="CU4" i="3"/>
  <c r="CX4" i="3"/>
  <c r="P30" i="1"/>
  <c r="Q30" i="1"/>
  <c r="R30" i="1"/>
  <c r="S30" i="1"/>
  <c r="DH41" i="3"/>
  <c r="DI41" i="3"/>
  <c r="DJ41" i="3" s="1"/>
  <c r="DF41" i="3"/>
  <c r="DG41" i="3"/>
  <c r="CP35" i="1"/>
  <c r="O35" i="1" s="1"/>
  <c r="GM35" i="1" s="1"/>
  <c r="GN35" i="1" s="1"/>
  <c r="DH90" i="3"/>
  <c r="DF90" i="3"/>
  <c r="DJ90" i="3" s="1"/>
  <c r="DG90" i="3"/>
  <c r="DI90" i="3"/>
  <c r="CY122" i="1"/>
  <c r="X122" i="1" s="1"/>
  <c r="CZ122" i="1"/>
  <c r="Y122" i="1" s="1"/>
  <c r="AF86" i="1"/>
  <c r="CP75" i="1"/>
  <c r="O75" i="1" s="1"/>
  <c r="GM75" i="1" s="1"/>
  <c r="GN75" i="1" s="1"/>
  <c r="CB86" i="1" s="1"/>
  <c r="DH37" i="3"/>
  <c r="DG37" i="3"/>
  <c r="DF37" i="3"/>
  <c r="DJ37" i="3" s="1"/>
  <c r="DI37" i="3"/>
  <c r="DI102" i="3"/>
  <c r="DF102" i="3"/>
  <c r="DJ102" i="3" s="1"/>
  <c r="DG102" i="3"/>
  <c r="DH102" i="3"/>
  <c r="DH81" i="3"/>
  <c r="DF81" i="3"/>
  <c r="DG81" i="3"/>
  <c r="DJ81" i="3" s="1"/>
  <c r="DI81" i="3"/>
  <c r="CY142" i="1"/>
  <c r="X142" i="1" s="1"/>
  <c r="CZ142" i="1"/>
  <c r="Y142" i="1" s="1"/>
  <c r="GM142" i="1" s="1"/>
  <c r="GN142" i="1" s="1"/>
  <c r="Q139" i="1"/>
  <c r="CP139" i="1" s="1"/>
  <c r="O139" i="1" s="1"/>
  <c r="R139" i="1"/>
  <c r="S139" i="1"/>
  <c r="GX139" i="1"/>
  <c r="U139" i="1"/>
  <c r="DF148" i="3"/>
  <c r="DJ148" i="3" s="1"/>
  <c r="DG148" i="3"/>
  <c r="DH148" i="3"/>
  <c r="DI148" i="3"/>
  <c r="F199" i="1"/>
  <c r="AP179" i="1"/>
  <c r="AP220" i="1"/>
  <c r="R185" i="1"/>
  <c r="W139" i="1"/>
  <c r="DG69" i="3"/>
  <c r="DF69" i="3"/>
  <c r="DH69" i="3"/>
  <c r="DI69" i="3"/>
  <c r="DJ69" i="3" s="1"/>
  <c r="Q83" i="1"/>
  <c r="AD86" i="1" s="1"/>
  <c r="P83" i="1"/>
  <c r="W83" i="1"/>
  <c r="AJ86" i="1" s="1"/>
  <c r="U83" i="1"/>
  <c r="AH86" i="1" s="1"/>
  <c r="V83" i="1"/>
  <c r="AI86" i="1" s="1"/>
  <c r="DF79" i="3"/>
  <c r="DG79" i="3"/>
  <c r="DJ79" i="3" s="1"/>
  <c r="DH79" i="3"/>
  <c r="DI79" i="3"/>
  <c r="DI114" i="3"/>
  <c r="DF114" i="3"/>
  <c r="DG114" i="3"/>
  <c r="DJ114" i="3" s="1"/>
  <c r="DH114" i="3"/>
  <c r="DH48" i="3"/>
  <c r="DG48" i="3"/>
  <c r="DJ48" i="3" s="1"/>
  <c r="DF48" i="3"/>
  <c r="DI48" i="3"/>
  <c r="DH93" i="3"/>
  <c r="DG93" i="3"/>
  <c r="DJ93" i="3" s="1"/>
  <c r="DF93" i="3"/>
  <c r="DI93" i="3"/>
  <c r="DF125" i="3"/>
  <c r="DH125" i="3"/>
  <c r="DI125" i="3"/>
  <c r="DG125" i="3"/>
  <c r="DJ125" i="3" s="1"/>
  <c r="DF94" i="3"/>
  <c r="DH94" i="3"/>
  <c r="DI94" i="3"/>
  <c r="DG94" i="3"/>
  <c r="DJ94" i="3" s="1"/>
  <c r="DF59" i="3"/>
  <c r="DI59" i="3"/>
  <c r="DJ59" i="3" s="1"/>
  <c r="DH59" i="3"/>
  <c r="DG59" i="3"/>
  <c r="DH86" i="3"/>
  <c r="DG86" i="3"/>
  <c r="DI86" i="3"/>
  <c r="DF86" i="3"/>
  <c r="DJ86" i="3" s="1"/>
  <c r="DG60" i="3"/>
  <c r="DJ60" i="3" s="1"/>
  <c r="DI60" i="3"/>
  <c r="DF60" i="3"/>
  <c r="DH60" i="3"/>
  <c r="W36" i="1"/>
  <c r="W30" i="1"/>
  <c r="CZ77" i="1"/>
  <c r="Y77" i="1" s="1"/>
  <c r="CY77" i="1"/>
  <c r="X77" i="1" s="1"/>
  <c r="DH35" i="3"/>
  <c r="DG35" i="3"/>
  <c r="DI35" i="3"/>
  <c r="DJ35" i="3" s="1"/>
  <c r="DF35" i="3"/>
  <c r="DI92" i="3"/>
  <c r="DJ92" i="3" s="1"/>
  <c r="DF92" i="3"/>
  <c r="DG92" i="3"/>
  <c r="DH92" i="3"/>
  <c r="DG77" i="3"/>
  <c r="DI77" i="3"/>
  <c r="DJ77" i="3" s="1"/>
  <c r="DF77" i="3"/>
  <c r="DH77" i="3"/>
  <c r="DG47" i="3"/>
  <c r="DJ47" i="3" s="1"/>
  <c r="DI47" i="3"/>
  <c r="DF47" i="3"/>
  <c r="DH47" i="3"/>
  <c r="AX86" i="1"/>
  <c r="CG71" i="1"/>
  <c r="CZ135" i="1"/>
  <c r="Y135" i="1" s="1"/>
  <c r="CY135" i="1"/>
  <c r="X135" i="1" s="1"/>
  <c r="GM135" i="1" s="1"/>
  <c r="GN135" i="1" s="1"/>
  <c r="DF120" i="3"/>
  <c r="DG120" i="3"/>
  <c r="DJ120" i="3" s="1"/>
  <c r="DH120" i="3"/>
  <c r="DI120" i="3"/>
  <c r="CW142" i="3"/>
  <c r="CU141" i="3"/>
  <c r="CX142" i="3"/>
  <c r="CW143" i="3"/>
  <c r="Q183" i="1"/>
  <c r="U183" i="1"/>
  <c r="I184" i="1"/>
  <c r="R183" i="1"/>
  <c r="W183" i="1"/>
  <c r="P183" i="1"/>
  <c r="CP183" i="1" s="1"/>
  <c r="O183" i="1" s="1"/>
  <c r="Q143" i="1"/>
  <c r="R143" i="1"/>
  <c r="CY143" i="1" s="1"/>
  <c r="X143" i="1" s="1"/>
  <c r="W143" i="1"/>
  <c r="P143" i="1"/>
  <c r="CP143" i="1" s="1"/>
  <c r="O143" i="1" s="1"/>
  <c r="AU118" i="1"/>
  <c r="F166" i="1"/>
  <c r="W182" i="1"/>
  <c r="Q182" i="1"/>
  <c r="CP182" i="1" s="1"/>
  <c r="O182" i="1" s="1"/>
  <c r="S182" i="1"/>
  <c r="R182" i="1"/>
  <c r="GX131" i="1"/>
  <c r="V131" i="1"/>
  <c r="V141" i="1"/>
  <c r="W185" i="1"/>
  <c r="AU22" i="1" l="1"/>
  <c r="AU250" i="1"/>
  <c r="F239" i="1"/>
  <c r="AH71" i="1"/>
  <c r="U86" i="1"/>
  <c r="Q86" i="1"/>
  <c r="AD71" i="1"/>
  <c r="AE118" i="1"/>
  <c r="R147" i="1"/>
  <c r="BA147" i="1"/>
  <c r="CJ118" i="1"/>
  <c r="AI118" i="1"/>
  <c r="V147" i="1"/>
  <c r="AI71" i="1"/>
  <c r="V86" i="1"/>
  <c r="AK86" i="1"/>
  <c r="W86" i="1"/>
  <c r="AJ71" i="1"/>
  <c r="AF118" i="1"/>
  <c r="S147" i="1"/>
  <c r="AH190" i="1"/>
  <c r="AJ118" i="1"/>
  <c r="W147" i="1"/>
  <c r="CZ36" i="1"/>
  <c r="Y36" i="1" s="1"/>
  <c r="CY36" i="1"/>
  <c r="X36" i="1" s="1"/>
  <c r="Q184" i="1"/>
  <c r="AD190" i="1" s="1"/>
  <c r="T184" i="1"/>
  <c r="AG190" i="1" s="1"/>
  <c r="U184" i="1"/>
  <c r="P184" i="1"/>
  <c r="V184" i="1"/>
  <c r="AI190" i="1" s="1"/>
  <c r="GX184" i="1"/>
  <c r="W184" i="1"/>
  <c r="AJ190" i="1" s="1"/>
  <c r="S184" i="1"/>
  <c r="R184" i="1"/>
  <c r="AE190" i="1" s="1"/>
  <c r="AP22" i="1"/>
  <c r="F229" i="1"/>
  <c r="G16" i="2" s="1"/>
  <c r="AP250" i="1"/>
  <c r="CY137" i="1"/>
  <c r="X137" i="1" s="1"/>
  <c r="CZ137" i="1"/>
  <c r="Y137" i="1" s="1"/>
  <c r="CI118" i="1"/>
  <c r="AZ147" i="1"/>
  <c r="CZ143" i="1"/>
  <c r="Y143" i="1" s="1"/>
  <c r="DH4" i="3"/>
  <c r="DF4" i="3"/>
  <c r="DG4" i="3"/>
  <c r="DI4" i="3"/>
  <c r="DJ4" i="3" s="1"/>
  <c r="DI142" i="3"/>
  <c r="DF142" i="3"/>
  <c r="DG142" i="3"/>
  <c r="DJ142" i="3" s="1"/>
  <c r="DH142" i="3"/>
  <c r="CP83" i="1"/>
  <c r="O83" i="1" s="1"/>
  <c r="AC86" i="1"/>
  <c r="DI10" i="3"/>
  <c r="DJ10" i="3" s="1"/>
  <c r="DF10" i="3"/>
  <c r="DH10" i="3"/>
  <c r="DG10" i="3"/>
  <c r="AD147" i="1"/>
  <c r="AQ118" i="1"/>
  <c r="F157" i="1"/>
  <c r="CP185" i="1"/>
  <c r="O185" i="1" s="1"/>
  <c r="CP141" i="1"/>
  <c r="O141" i="1" s="1"/>
  <c r="CP137" i="1"/>
  <c r="O137" i="1" s="1"/>
  <c r="AS86" i="1"/>
  <c r="CB71" i="1"/>
  <c r="CY129" i="1"/>
  <c r="X129" i="1" s="1"/>
  <c r="GM129" i="1" s="1"/>
  <c r="GN129" i="1" s="1"/>
  <c r="CZ129" i="1"/>
  <c r="Y129" i="1" s="1"/>
  <c r="AL147" i="1" s="1"/>
  <c r="AZ179" i="1"/>
  <c r="F201" i="1"/>
  <c r="CY185" i="1"/>
  <c r="X185" i="1" s="1"/>
  <c r="CZ185" i="1"/>
  <c r="Y185" i="1" s="1"/>
  <c r="CY131" i="1"/>
  <c r="X131" i="1" s="1"/>
  <c r="CZ131" i="1"/>
  <c r="Y131" i="1" s="1"/>
  <c r="CZ30" i="1"/>
  <c r="Y30" i="1" s="1"/>
  <c r="CY30" i="1"/>
  <c r="X30" i="1" s="1"/>
  <c r="AQ22" i="1"/>
  <c r="AQ250" i="1"/>
  <c r="F230" i="1"/>
  <c r="AG71" i="1"/>
  <c r="T86" i="1"/>
  <c r="R186" i="1"/>
  <c r="Q186" i="1"/>
  <c r="S186" i="1"/>
  <c r="U186" i="1"/>
  <c r="T186" i="1"/>
  <c r="W186" i="1"/>
  <c r="V186" i="1"/>
  <c r="GX186" i="1"/>
  <c r="P186" i="1"/>
  <c r="CP131" i="1"/>
  <c r="O131" i="1" s="1"/>
  <c r="GM131" i="1" s="1"/>
  <c r="GN131" i="1" s="1"/>
  <c r="AO22" i="1"/>
  <c r="AO250" i="1"/>
  <c r="F224" i="1"/>
  <c r="GM143" i="1"/>
  <c r="GN143" i="1" s="1"/>
  <c r="AC147" i="1"/>
  <c r="GM77" i="1"/>
  <c r="GO77" i="1" s="1"/>
  <c r="CZ83" i="1"/>
  <c r="Y83" i="1" s="1"/>
  <c r="AL86" i="1" s="1"/>
  <c r="CY83" i="1"/>
  <c r="X83" i="1" s="1"/>
  <c r="GM29" i="1"/>
  <c r="BB18" i="1"/>
  <c r="F263" i="1"/>
  <c r="AE71" i="1"/>
  <c r="R86" i="1"/>
  <c r="DG11" i="3"/>
  <c r="DJ11" i="3" s="1"/>
  <c r="DF11" i="3"/>
  <c r="DH11" i="3"/>
  <c r="DI11" i="3"/>
  <c r="CY84" i="1"/>
  <c r="X84" i="1" s="1"/>
  <c r="CZ84" i="1"/>
  <c r="Y84" i="1" s="1"/>
  <c r="CY139" i="1"/>
  <c r="X139" i="1" s="1"/>
  <c r="AK147" i="1" s="1"/>
  <c r="CZ139" i="1"/>
  <c r="Y139" i="1" s="1"/>
  <c r="AB147" i="1"/>
  <c r="GM121" i="1"/>
  <c r="GM122" i="1"/>
  <c r="GN122" i="1" s="1"/>
  <c r="GO73" i="1"/>
  <c r="CJ71" i="1"/>
  <c r="BA86" i="1"/>
  <c r="AF71" i="1"/>
  <c r="S86" i="1"/>
  <c r="CP30" i="1"/>
  <c r="O30" i="1" s="1"/>
  <c r="GM30" i="1" s="1"/>
  <c r="GN30" i="1" s="1"/>
  <c r="AZ26" i="1"/>
  <c r="F50" i="1"/>
  <c r="AZ220" i="1"/>
  <c r="F208" i="1"/>
  <c r="AT179" i="1"/>
  <c r="DI54" i="3"/>
  <c r="DJ54" i="3" s="1"/>
  <c r="DF54" i="3"/>
  <c r="DH54" i="3"/>
  <c r="DG54" i="3"/>
  <c r="DI146" i="3"/>
  <c r="DG146" i="3"/>
  <c r="DH146" i="3"/>
  <c r="DF146" i="3"/>
  <c r="DJ146" i="3" s="1"/>
  <c r="AX26" i="1"/>
  <c r="F46" i="1"/>
  <c r="AB86" i="1"/>
  <c r="AH118" i="1"/>
  <c r="U147" i="1"/>
  <c r="AX179" i="1"/>
  <c r="F197" i="1"/>
  <c r="CP36" i="1"/>
  <c r="O36" i="1" s="1"/>
  <c r="GM36" i="1" s="1"/>
  <c r="GN36" i="1" s="1"/>
  <c r="CY182" i="1"/>
  <c r="X182" i="1" s="1"/>
  <c r="GM182" i="1" s="1"/>
  <c r="GN182" i="1" s="1"/>
  <c r="CZ182" i="1"/>
  <c r="Y182" i="1" s="1"/>
  <c r="DG55" i="3"/>
  <c r="DJ55" i="3" s="1"/>
  <c r="DF55" i="3"/>
  <c r="DH55" i="3"/>
  <c r="DI55" i="3"/>
  <c r="CZ141" i="1"/>
  <c r="Y141" i="1" s="1"/>
  <c r="CY141" i="1"/>
  <c r="X141" i="1" s="1"/>
  <c r="AC190" i="1"/>
  <c r="CU12" i="3"/>
  <c r="P37" i="1"/>
  <c r="AC39" i="1" s="1"/>
  <c r="Q37" i="1"/>
  <c r="AD39" i="1" s="1"/>
  <c r="GX37" i="1"/>
  <c r="CJ39" i="1" s="1"/>
  <c r="T37" i="1"/>
  <c r="AG39" i="1" s="1"/>
  <c r="CV12" i="3"/>
  <c r="CW14" i="3"/>
  <c r="W37" i="1"/>
  <c r="AJ39" i="1" s="1"/>
  <c r="R37" i="1"/>
  <c r="AE39" i="1" s="1"/>
  <c r="CX14" i="3"/>
  <c r="S37" i="1"/>
  <c r="U37" i="1"/>
  <c r="AH39" i="1" s="1"/>
  <c r="CW13" i="3"/>
  <c r="CX13" i="3"/>
  <c r="V37" i="1"/>
  <c r="AI39" i="1" s="1"/>
  <c r="CX12" i="3"/>
  <c r="AF39" i="1"/>
  <c r="BD22" i="1"/>
  <c r="F245" i="1"/>
  <c r="BD250" i="1"/>
  <c r="AU71" i="1"/>
  <c r="F105" i="1"/>
  <c r="GM181" i="1"/>
  <c r="F93" i="1"/>
  <c r="AX71" i="1"/>
  <c r="AG147" i="1"/>
  <c r="CY183" i="1"/>
  <c r="X183" i="1" s="1"/>
  <c r="GM183" i="1" s="1"/>
  <c r="GN183" i="1" s="1"/>
  <c r="CZ183" i="1"/>
  <c r="Y183" i="1" s="1"/>
  <c r="CG118" i="1"/>
  <c r="AX147" i="1"/>
  <c r="F97" i="1"/>
  <c r="AZ71" i="1"/>
  <c r="CP84" i="1"/>
  <c r="O84" i="1" s="1"/>
  <c r="GM84" i="1" s="1"/>
  <c r="GN84" i="1" s="1"/>
  <c r="AL71" i="1" l="1"/>
  <c r="Y86" i="1"/>
  <c r="AG26" i="1"/>
  <c r="T39" i="1"/>
  <c r="AD26" i="1"/>
  <c r="Q39" i="1"/>
  <c r="AE179" i="1"/>
  <c r="R190" i="1"/>
  <c r="CF39" i="1"/>
  <c r="AC26" i="1"/>
  <c r="P39" i="1"/>
  <c r="CE39" i="1"/>
  <c r="CH39" i="1"/>
  <c r="AI179" i="1"/>
  <c r="V190" i="1"/>
  <c r="AL118" i="1"/>
  <c r="Y147" i="1"/>
  <c r="AG179" i="1"/>
  <c r="T190" i="1"/>
  <c r="AI26" i="1"/>
  <c r="V39" i="1"/>
  <c r="Q190" i="1"/>
  <c r="AD179" i="1"/>
  <c r="BA39" i="1"/>
  <c r="CJ26" i="1"/>
  <c r="AJ26" i="1"/>
  <c r="W39" i="1"/>
  <c r="AK118" i="1"/>
  <c r="X147" i="1"/>
  <c r="AZ22" i="1"/>
  <c r="AZ250" i="1"/>
  <c r="F231" i="1"/>
  <c r="AB118" i="1"/>
  <c r="O147" i="1"/>
  <c r="F171" i="1"/>
  <c r="W118" i="1"/>
  <c r="F109" i="1"/>
  <c r="V71" i="1"/>
  <c r="U118" i="1"/>
  <c r="F169" i="1"/>
  <c r="CP186" i="1"/>
  <c r="O186" i="1" s="1"/>
  <c r="AQ18" i="1"/>
  <c r="F260" i="1"/>
  <c r="AD118" i="1"/>
  <c r="Q147" i="1"/>
  <c r="CY184" i="1"/>
  <c r="X184" i="1" s="1"/>
  <c r="AK190" i="1" s="1"/>
  <c r="CZ184" i="1"/>
  <c r="Y184" i="1" s="1"/>
  <c r="AL190" i="1" s="1"/>
  <c r="AH179" i="1"/>
  <c r="U190" i="1"/>
  <c r="DG12" i="3"/>
  <c r="DH12" i="3"/>
  <c r="DI12" i="3"/>
  <c r="DJ12" i="3" s="1"/>
  <c r="DF12" i="3"/>
  <c r="GN29" i="1"/>
  <c r="AS71" i="1"/>
  <c r="F103" i="1"/>
  <c r="CJ190" i="1"/>
  <c r="Q71" i="1"/>
  <c r="F98" i="1"/>
  <c r="AG118" i="1"/>
  <c r="T147" i="1"/>
  <c r="S71" i="1"/>
  <c r="F101" i="1"/>
  <c r="GM137" i="1"/>
  <c r="GN137" i="1" s="1"/>
  <c r="S118" i="1"/>
  <c r="F162" i="1"/>
  <c r="U71" i="1"/>
  <c r="F108" i="1"/>
  <c r="AF26" i="1"/>
  <c r="S39" i="1"/>
  <c r="AJ179" i="1"/>
  <c r="W190" i="1"/>
  <c r="DH13" i="3"/>
  <c r="DG13" i="3"/>
  <c r="DJ13" i="3" s="1"/>
  <c r="DI13" i="3"/>
  <c r="DF13" i="3"/>
  <c r="CP37" i="1"/>
  <c r="O37" i="1" s="1"/>
  <c r="AZ118" i="1"/>
  <c r="F158" i="1"/>
  <c r="CP184" i="1"/>
  <c r="O184" i="1" s="1"/>
  <c r="V118" i="1"/>
  <c r="F170" i="1"/>
  <c r="GM139" i="1"/>
  <c r="GN139" i="1" s="1"/>
  <c r="GN181" i="1"/>
  <c r="BA71" i="1"/>
  <c r="F106" i="1"/>
  <c r="CE86" i="1"/>
  <c r="CF86" i="1"/>
  <c r="P86" i="1"/>
  <c r="AC71" i="1"/>
  <c r="CH86" i="1"/>
  <c r="AH26" i="1"/>
  <c r="U39" i="1"/>
  <c r="CH190" i="1"/>
  <c r="P190" i="1"/>
  <c r="CF190" i="1"/>
  <c r="CE190" i="1"/>
  <c r="AC179" i="1"/>
  <c r="CE147" i="1"/>
  <c r="CF147" i="1"/>
  <c r="AC118" i="1"/>
  <c r="CH147" i="1"/>
  <c r="P147" i="1"/>
  <c r="CZ186" i="1"/>
  <c r="Y186" i="1" s="1"/>
  <c r="CY186" i="1"/>
  <c r="X186" i="1" s="1"/>
  <c r="GM141" i="1"/>
  <c r="GN141" i="1" s="1"/>
  <c r="GM83" i="1"/>
  <c r="F110" i="1"/>
  <c r="W71" i="1"/>
  <c r="CZ37" i="1"/>
  <c r="Y37" i="1" s="1"/>
  <c r="AL39" i="1" s="1"/>
  <c r="CY37" i="1"/>
  <c r="X37" i="1" s="1"/>
  <c r="AK39" i="1" s="1"/>
  <c r="X86" i="1"/>
  <c r="AK71" i="1"/>
  <c r="GM185" i="1"/>
  <c r="GN185" i="1" s="1"/>
  <c r="AP18" i="1"/>
  <c r="F259" i="1"/>
  <c r="AU18" i="1"/>
  <c r="F269" i="1"/>
  <c r="AB71" i="1"/>
  <c r="O86" i="1"/>
  <c r="R71" i="1"/>
  <c r="F100" i="1"/>
  <c r="AO18" i="1"/>
  <c r="F254" i="1"/>
  <c r="T71" i="1"/>
  <c r="F107" i="1"/>
  <c r="BA118" i="1"/>
  <c r="F167" i="1"/>
  <c r="DF14" i="3"/>
  <c r="DI14" i="3"/>
  <c r="DG14" i="3"/>
  <c r="DJ14" i="3" s="1"/>
  <c r="DH14" i="3"/>
  <c r="AE26" i="1"/>
  <c r="R39" i="1"/>
  <c r="AX118" i="1"/>
  <c r="F154" i="1"/>
  <c r="BD18" i="1"/>
  <c r="F275" i="1"/>
  <c r="AX220" i="1"/>
  <c r="CA147" i="1"/>
  <c r="GN121" i="1"/>
  <c r="CB147" i="1" s="1"/>
  <c r="R118" i="1"/>
  <c r="F161" i="1"/>
  <c r="AF190" i="1"/>
  <c r="AK179" i="1" l="1"/>
  <c r="X190" i="1"/>
  <c r="AL179" i="1"/>
  <c r="Y190" i="1"/>
  <c r="X39" i="1"/>
  <c r="AK26" i="1"/>
  <c r="P118" i="1"/>
  <c r="F150" i="1"/>
  <c r="AY86" i="1"/>
  <c r="CH71" i="1"/>
  <c r="GM184" i="1"/>
  <c r="AB190" i="1"/>
  <c r="F159" i="1"/>
  <c r="Q118" i="1"/>
  <c r="O118" i="1"/>
  <c r="F149" i="1"/>
  <c r="Q179" i="1"/>
  <c r="F202" i="1"/>
  <c r="CE26" i="1"/>
  <c r="AV39" i="1"/>
  <c r="CH118" i="1"/>
  <c r="AY147" i="1"/>
  <c r="P26" i="1"/>
  <c r="F42" i="1"/>
  <c r="P220" i="1"/>
  <c r="X71" i="1"/>
  <c r="F112" i="1"/>
  <c r="CF71" i="1"/>
  <c r="AW86" i="1"/>
  <c r="GM37" i="1"/>
  <c r="AB39" i="1"/>
  <c r="AZ18" i="1"/>
  <c r="F261" i="1"/>
  <c r="CF26" i="1"/>
  <c r="AW39" i="1"/>
  <c r="P71" i="1"/>
  <c r="F89" i="1"/>
  <c r="V26" i="1"/>
  <c r="F62" i="1"/>
  <c r="V220" i="1"/>
  <c r="CE118" i="1"/>
  <c r="AV147" i="1"/>
  <c r="CE71" i="1"/>
  <c r="AV86" i="1"/>
  <c r="GM186" i="1"/>
  <c r="GN186" i="1" s="1"/>
  <c r="T179" i="1"/>
  <c r="F211" i="1"/>
  <c r="R179" i="1"/>
  <c r="F204" i="1"/>
  <c r="F53" i="1"/>
  <c r="R26" i="1"/>
  <c r="R220" i="1"/>
  <c r="CF118" i="1"/>
  <c r="AW147" i="1"/>
  <c r="AL26" i="1"/>
  <c r="Y39" i="1"/>
  <c r="X118" i="1"/>
  <c r="F173" i="1"/>
  <c r="AF179" i="1"/>
  <c r="S190" i="1"/>
  <c r="O71" i="1"/>
  <c r="F88" i="1"/>
  <c r="AV190" i="1"/>
  <c r="CE179" i="1"/>
  <c r="Y118" i="1"/>
  <c r="F174" i="1"/>
  <c r="Q26" i="1"/>
  <c r="F51" i="1"/>
  <c r="Q220" i="1"/>
  <c r="CF179" i="1"/>
  <c r="AW190" i="1"/>
  <c r="T118" i="1"/>
  <c r="F168" i="1"/>
  <c r="W26" i="1"/>
  <c r="F63" i="1"/>
  <c r="W220" i="1"/>
  <c r="CA118" i="1"/>
  <c r="AR147" i="1"/>
  <c r="CH179" i="1"/>
  <c r="AY190" i="1"/>
  <c r="F193" i="1"/>
  <c r="P179" i="1"/>
  <c r="U179" i="1"/>
  <c r="F212" i="1"/>
  <c r="V179" i="1"/>
  <c r="F213" i="1"/>
  <c r="T26" i="1"/>
  <c r="F60" i="1"/>
  <c r="T220" i="1"/>
  <c r="AX22" i="1"/>
  <c r="F227" i="1"/>
  <c r="AX250" i="1"/>
  <c r="U26" i="1"/>
  <c r="F61" i="1"/>
  <c r="U220" i="1"/>
  <c r="S26" i="1"/>
  <c r="F54" i="1"/>
  <c r="S220" i="1"/>
  <c r="BA26" i="1"/>
  <c r="F59" i="1"/>
  <c r="BA220" i="1"/>
  <c r="Y71" i="1"/>
  <c r="F113" i="1"/>
  <c r="CB118" i="1"/>
  <c r="AS147" i="1"/>
  <c r="GO83" i="1"/>
  <c r="CC86" i="1" s="1"/>
  <c r="CA86" i="1"/>
  <c r="F214" i="1"/>
  <c r="W179" i="1"/>
  <c r="CJ179" i="1"/>
  <c r="BA190" i="1"/>
  <c r="CH26" i="1"/>
  <c r="AY39" i="1"/>
  <c r="O190" i="1" l="1"/>
  <c r="AB179" i="1"/>
  <c r="AS118" i="1"/>
  <c r="F164" i="1"/>
  <c r="GN184" i="1"/>
  <c r="CB190" i="1" s="1"/>
  <c r="CA190" i="1"/>
  <c r="F66" i="1"/>
  <c r="Y26" i="1"/>
  <c r="Y220" i="1"/>
  <c r="F91" i="1"/>
  <c r="AV71" i="1"/>
  <c r="AY71" i="1"/>
  <c r="F94" i="1"/>
  <c r="F155" i="1"/>
  <c r="AY118" i="1"/>
  <c r="AV26" i="1"/>
  <c r="F44" i="1"/>
  <c r="AV220" i="1"/>
  <c r="CC71" i="1"/>
  <c r="AT86" i="1"/>
  <c r="AW118" i="1"/>
  <c r="F153" i="1"/>
  <c r="AV118" i="1"/>
  <c r="F152" i="1"/>
  <c r="O39" i="1"/>
  <c r="AB26" i="1"/>
  <c r="AW179" i="1"/>
  <c r="F196" i="1"/>
  <c r="AY179" i="1"/>
  <c r="F198" i="1"/>
  <c r="GN37" i="1"/>
  <c r="CB39" i="1" s="1"/>
  <c r="CA39" i="1"/>
  <c r="F45" i="1"/>
  <c r="AW26" i="1"/>
  <c r="AW220" i="1"/>
  <c r="BA22" i="1"/>
  <c r="F240" i="1"/>
  <c r="H16" i="2" s="1"/>
  <c r="BA250" i="1"/>
  <c r="F210" i="1"/>
  <c r="BA179" i="1"/>
  <c r="W22" i="1"/>
  <c r="F244" i="1"/>
  <c r="W250" i="1"/>
  <c r="R22" i="1"/>
  <c r="R250" i="1"/>
  <c r="F234" i="1"/>
  <c r="V22" i="1"/>
  <c r="F243" i="1"/>
  <c r="V250" i="1"/>
  <c r="F92" i="1"/>
  <c r="AW71" i="1"/>
  <c r="F65" i="1"/>
  <c r="X26" i="1"/>
  <c r="X220" i="1"/>
  <c r="S22" i="1"/>
  <c r="S250" i="1"/>
  <c r="F235" i="1"/>
  <c r="J16" i="2" s="1"/>
  <c r="Q22" i="1"/>
  <c r="Q250" i="1"/>
  <c r="F232" i="1"/>
  <c r="AR118" i="1"/>
  <c r="F175" i="1"/>
  <c r="AY26" i="1"/>
  <c r="F47" i="1"/>
  <c r="AY220" i="1"/>
  <c r="AV179" i="1"/>
  <c r="F195" i="1"/>
  <c r="Y179" i="1"/>
  <c r="F217" i="1"/>
  <c r="X179" i="1"/>
  <c r="F216" i="1"/>
  <c r="AX18" i="1"/>
  <c r="F257" i="1"/>
  <c r="T22" i="1"/>
  <c r="F241" i="1"/>
  <c r="T250" i="1"/>
  <c r="AR86" i="1"/>
  <c r="CA71" i="1"/>
  <c r="U22" i="1"/>
  <c r="F242" i="1"/>
  <c r="U250" i="1"/>
  <c r="S179" i="1"/>
  <c r="F205" i="1"/>
  <c r="P22" i="1"/>
  <c r="F223" i="1"/>
  <c r="P250" i="1"/>
  <c r="AW22" i="1" l="1"/>
  <c r="AW250" i="1"/>
  <c r="F226" i="1"/>
  <c r="Y22" i="1"/>
  <c r="Y250" i="1"/>
  <c r="F247" i="1"/>
  <c r="CA26" i="1"/>
  <c r="AR39" i="1"/>
  <c r="AT71" i="1"/>
  <c r="F104" i="1"/>
  <c r="AT220" i="1"/>
  <c r="CB26" i="1"/>
  <c r="AS39" i="1"/>
  <c r="AR190" i="1"/>
  <c r="CA179" i="1"/>
  <c r="CB179" i="1"/>
  <c r="AS190" i="1"/>
  <c r="U18" i="1"/>
  <c r="F272" i="1"/>
  <c r="X22" i="1"/>
  <c r="F246" i="1"/>
  <c r="X250" i="1"/>
  <c r="S18" i="1"/>
  <c r="F265" i="1"/>
  <c r="W18" i="1"/>
  <c r="F274" i="1"/>
  <c r="AY22" i="1"/>
  <c r="F228" i="1"/>
  <c r="AY250" i="1"/>
  <c r="Q18" i="1"/>
  <c r="F262" i="1"/>
  <c r="R18" i="1"/>
  <c r="F264" i="1"/>
  <c r="AR71" i="1"/>
  <c r="F114" i="1"/>
  <c r="T18" i="1"/>
  <c r="F271" i="1"/>
  <c r="P18" i="1"/>
  <c r="F253" i="1"/>
  <c r="BA18" i="1"/>
  <c r="F270" i="1"/>
  <c r="AV22" i="1"/>
  <c r="F225" i="1"/>
  <c r="AV250" i="1"/>
  <c r="V18" i="1"/>
  <c r="F273" i="1"/>
  <c r="O26" i="1"/>
  <c r="F41" i="1"/>
  <c r="O220" i="1"/>
  <c r="O179" i="1"/>
  <c r="F192" i="1"/>
  <c r="AV18" i="1" l="1"/>
  <c r="F255" i="1"/>
  <c r="AT22" i="1"/>
  <c r="AT250" i="1"/>
  <c r="F238" i="1"/>
  <c r="F16" i="2" s="1"/>
  <c r="Y18" i="1"/>
  <c r="F277" i="1"/>
  <c r="AR26" i="1"/>
  <c r="F67" i="1"/>
  <c r="AR220" i="1"/>
  <c r="AS179" i="1"/>
  <c r="F207" i="1"/>
  <c r="AY18" i="1"/>
  <c r="F258" i="1"/>
  <c r="AR179" i="1"/>
  <c r="F218" i="1"/>
  <c r="AW18" i="1"/>
  <c r="F256" i="1"/>
  <c r="X18" i="1"/>
  <c r="F276" i="1"/>
  <c r="O22" i="1"/>
  <c r="O250" i="1"/>
  <c r="F222" i="1"/>
  <c r="AS26" i="1"/>
  <c r="F56" i="1"/>
  <c r="AS220" i="1"/>
  <c r="AT18" i="1" l="1"/>
  <c r="F268" i="1"/>
  <c r="O18" i="1"/>
  <c r="F252" i="1"/>
  <c r="AR22" i="1"/>
  <c r="F248" i="1"/>
  <c r="AR250" i="1"/>
  <c r="AS22" i="1"/>
  <c r="AS250" i="1"/>
  <c r="F237" i="1"/>
  <c r="E16" i="2" s="1"/>
  <c r="I16" i="2" s="1"/>
  <c r="N16" i="2" s="1"/>
  <c r="AS18" i="1" l="1"/>
  <c r="F267" i="1"/>
  <c r="AR18" i="1"/>
  <c r="F278" i="1"/>
</calcChain>
</file>

<file path=xl/sharedStrings.xml><?xml version="1.0" encoding="utf-8"?>
<sst xmlns="http://schemas.openxmlformats.org/spreadsheetml/2006/main" count="6927" uniqueCount="608">
  <si>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</si>
  <si>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</si>
  <si>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</si>
  <si>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</si>
  <si>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</si>
  <si>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02-01-04 Строительство КЛ - 10кВ открыто</t>
  </si>
  <si>
    <t>Левицкая М.В.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</si>
  <si>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</si>
  <si>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</si>
  <si>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МКС - филиал ПАО "Россети Московский регион"</t>
  </si>
  <si>
    <t>Миронов С.С.</t>
  </si>
  <si>
    <t>Генеральный директор ООО «СК СИСТЕМА»</t>
  </si>
  <si>
    <t>ООО «СК СИСТЕМА»</t>
  </si>
  <si>
    <t>ООО «СК СИСТЕМА», 140070, МО, г. Люберцы, пгт. Томилино, ул. Гаршина, д. 11, помещ.11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</si>
  <si>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</si>
  <si>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</si>
  <si>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</si>
  <si>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</si>
  <si>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</si>
  <si>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</si>
  <si>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</si>
  <si>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02-01-03</t>
  </si>
  <si>
    <t>Строительство КЛ-10кВ в траншее открыто</t>
  </si>
  <si>
    <t>СК-50/25</t>
  </si>
  <si>
    <t>Новый раздел</t>
  </si>
  <si>
    <t>Строительные работы</t>
  </si>
  <si>
    <t>Разработка</t>
  </si>
  <si>
    <t>1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</si>
  <si>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</si>
  <si>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</si>
  <si>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</si>
  <si>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</si>
  <si>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*1</t>
  </si>
  <si>
    <t>*1,1</t>
  </si>
  <si>
    <t>ТСН-2001.3-1. Земляные работы, выполняемые механизированным способом</t>
  </si>
  <si>
    <t>ТСН-2001.3-1-1</t>
  </si>
  <si>
    <t>Поправка: Гл.12.Прил.8.п.8. 5_12.00.01.11.003</t>
  </si>
  <si>
    <t>2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</si>
  <si>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</si>
  <si>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</si>
  <si>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</si>
  <si>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</si>
  <si>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</si>
  <si>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</si>
  <si>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</si>
  <si>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</si>
  <si>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</si>
  <si>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</si>
  <si>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4</t>
  </si>
  <si>
    <t>Разработка грунта вручную в траншеях глубиной до 2 м без креплений с откосами группа грунтов 1-3 (шурфы 2 шт)</t>
  </si>
  <si>
    <t>*1)*1</t>
  </si>
  <si>
    <t>*1,1)*1</t>
  </si>
  <si>
    <t>*1,1)*1,3</t>
  </si>
  <si>
    <t>Поправка: Гл.12.Прил.8.п.8. 5_12.00.01.11.003 Поправка: Сб.3-1.т.3.1.п.3.1.38_03.01.01.11.008</t>
  </si>
  <si>
    <t>Засыпка</t>
  </si>
  <si>
    <t>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</si>
  <si>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</si>
  <si>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</si>
  <si>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</si>
  <si>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6</t>
  </si>
  <si>
    <t>Засыпка вручную траншей, пазух котлованов и ям группа грунтов 1-3 (шурфы 2 шт)</t>
  </si>
  <si>
    <t>7</t>
  </si>
  <si>
    <t>*0,9)*1,1</t>
  </si>
  <si>
    <t>*0,5)*1,1</t>
  </si>
  <si>
    <t>Поправка: Сб.3-1.т.3.1.п.3.1.13_03.01.01.22.001 Поправка: Гл.12.Прил.8.п.8. 5_12.00.01.11.003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</si>
  <si>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</si>
  <si>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</si>
  <si>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</si>
  <si>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</si>
  <si>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</si>
  <si>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</si>
  <si>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</si>
  <si>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</si>
  <si>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</si>
  <si>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</si>
  <si>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</si>
  <si>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</si>
  <si>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</si>
  <si>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</si>
  <si>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</si>
  <si>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</si>
  <si>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</si>
  <si>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</si>
  <si>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</si>
  <si>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</si>
  <si>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</si>
  <si>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</si>
  <si>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</si>
  <si>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</si>
  <si>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</si>
  <si>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</si>
  <si>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</si>
  <si>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</si>
  <si>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</si>
  <si>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</si>
  <si>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</si>
  <si>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</si>
  <si>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</si>
  <si>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</si>
  <si>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</si>
  <si>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</si>
  <si>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</si>
  <si>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</si>
  <si>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</si>
  <si>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</si>
  <si>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</si>
  <si>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</si>
  <si>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</si>
  <si>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</si>
  <si>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</si>
  <si>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</si>
  <si>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</si>
  <si>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</si>
  <si>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</si>
  <si>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</si>
  <si>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</si>
  <si>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</si>
  <si>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</si>
  <si>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</si>
  <si>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</si>
  <si>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</si>
  <si>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</si>
  <si>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</si>
  <si>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</si>
  <si>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</si>
  <si>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9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</si>
  <si>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</si>
  <si>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</si>
  <si>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</si>
  <si>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</si>
  <si>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</si>
  <si>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</si>
  <si>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</si>
  <si>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10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</si>
  <si>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</si>
  <si>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</si>
  <si>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</si>
  <si>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11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</si>
  <si>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</si>
  <si>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</si>
  <si>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</si>
  <si>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</si>
  <si>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</si>
  <si>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</si>
  <si>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</si>
  <si>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12</t>
  </si>
  <si>
    <t>4.8-73-2</t>
  </si>
  <si>
    <t>Прокладка кабеля напряжением до 35 кВ в готовых траншеях без покрытий при массе 1 м до 2 кг</t>
  </si>
  <si>
    <t>ТСН-2001.4 Доп. 79, Сб. 8, т. 73, поз. 2</t>
  </si>
  <si>
    <t>13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</si>
  <si>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</si>
  <si>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</si>
  <si>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</si>
  <si>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79, Р. 23, о. 7, поз. 391</t>
  </si>
  <si>
    <t>Материалы монтажные</t>
  </si>
  <si>
    <t>ТСН-2001.1 Материалы монтажные</t>
  </si>
  <si>
    <t>ТСН-2001.1-2</t>
  </si>
  <si>
    <t>14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</si>
  <si>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</si>
  <si>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</si>
  <si>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</si>
  <si>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15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</si>
  <si>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</si>
  <si>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</si>
  <si>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79, Сб. 8, т. 75, поз. 6</t>
  </si>
  <si>
    <t>16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</si>
  <si>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</si>
  <si>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</si>
  <si>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</si>
  <si>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17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</si>
  <si>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</si>
  <si>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</si>
  <si>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</si>
  <si>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</si>
  <si>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Линии электропередачи</t>
  </si>
  <si>
    <t>ТСН-2001.3-33-1</t>
  </si>
  <si>
    <t>18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</si>
  <si>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</si>
  <si>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</si>
  <si>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</si>
  <si>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79, Сб. 8, т. 304, поз. 3</t>
  </si>
  <si>
    <t>19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</si>
  <si>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</si>
  <si>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</si>
  <si>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КОМПЛЕКТ</t>
  </si>
  <si>
    <t>ТСН-2001.1 Доп. 54, Р. 21, о. 5, поз. 610</t>
  </si>
  <si>
    <t>КП № 314 от 25.09.25г. ООО "Энергосеть"</t>
  </si>
  <si>
    <t>Муфта СПтп10-70/120</t>
  </si>
  <si>
    <t>КОМП</t>
  </si>
  <si>
    <t>Материалы</t>
  </si>
  <si>
    <t>Материалы, изделия и конструкции</t>
  </si>
  <si>
    <t>[19 284 / 1,2 /  9,84] +  2% Заг.скл</t>
  </si>
  <si>
    <t>0</t>
  </si>
  <si>
    <t>Дорожное покрытие S в.сл. = 160 м2, S н.сл.= 5 м2</t>
  </si>
  <si>
    <t>Разборка дороги</t>
  </si>
  <si>
    <t>20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</si>
  <si>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</si>
  <si>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</si>
  <si>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100 м2</t>
  </si>
  <si>
    <t>ТСН-2001.6 Доп. 79, Сб. 68, т. 84, поз. 1</t>
  </si>
  <si>
    <t>Ремонтно-строительные работы</t>
  </si>
  <si>
    <t>ТСН-2001.6-68. Благоустройство</t>
  </si>
  <si>
    <t>ТСН-2001.6-68-1</t>
  </si>
  <si>
    <t>21</t>
  </si>
  <si>
    <t>6.68-84-4</t>
  </si>
  <si>
    <t>Срезка поверхностного слоя асфальтобетонных покрытий методом холодного фрезерования при ширине барабана фрезы 2000 (2100) мм, добавляется или исключается на 1 см</t>
  </si>
  <si>
    <t>ТСН-2001.6 Доп. 69, Сб. 68, т. 84, поз. 4</t>
  </si>
  <si>
    <t>*1*2</t>
  </si>
  <si>
    <t>*1,1*2</t>
  </si>
  <si>
    <t>22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</si>
  <si>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</si>
  <si>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</si>
  <si>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</si>
  <si>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</si>
  <si>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23</t>
  </si>
  <si>
    <t>6.68-51-5</t>
  </si>
  <si>
    <t>Разборка покрытий и оснований цементобетонных</t>
  </si>
  <si>
    <t>ТСН-2001.6 Доп. 77, Сб. 68, т. 51, поз. 5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</si>
  <si>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</si>
  <si>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</si>
  <si>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</si>
  <si>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</si>
  <si>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24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</si>
  <si>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</si>
  <si>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</si>
  <si>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</si>
  <si>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</si>
  <si>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Восстановление дороги</t>
  </si>
  <si>
    <t>25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</si>
  <si>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</si>
  <si>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</si>
  <si>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</si>
  <si>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</si>
  <si>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</si>
  <si>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</si>
  <si>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25,1</t>
  </si>
  <si>
    <t>26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</si>
  <si>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</si>
  <si>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</si>
  <si>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</si>
  <si>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</si>
  <si>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26,1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</si>
  <si>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</si>
  <si>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</si>
  <si>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</si>
  <si>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27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</si>
  <si>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</si>
  <si>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</si>
  <si>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</si>
  <si>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27,1</t>
  </si>
  <si>
    <t>28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</si>
  <si>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</si>
  <si>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</si>
  <si>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</si>
  <si>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</si>
  <si>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28,1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</si>
  <si>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</si>
  <si>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</si>
  <si>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</si>
  <si>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</si>
  <si>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29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</si>
  <si>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</si>
  <si>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</si>
  <si>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</si>
  <si>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*1*3</t>
  </si>
  <si>
    <t>*1,1*3</t>
  </si>
  <si>
    <t>29,1</t>
  </si>
  <si>
    <t>30</t>
  </si>
  <si>
    <t>30,1</t>
  </si>
  <si>
    <t>31</t>
  </si>
  <si>
    <t>31,1</t>
  </si>
  <si>
    <t>32</t>
  </si>
  <si>
    <t>32,1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</si>
  <si>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</si>
  <si>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</si>
  <si>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</si>
  <si>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</si>
  <si>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</si>
  <si>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</si>
  <si>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</si>
  <si>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</si>
  <si>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</si>
  <si>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1.5-3-40</t>
  </si>
  <si>
    <t>Камень бетонный бортовой, типа БР 100.30.15</t>
  </si>
  <si>
    <t>ТСН-2001.1 Доп. 79, Р. 5, о. 3, поз. 40</t>
  </si>
  <si>
    <t>Газон (S=475 м2)</t>
  </si>
  <si>
    <t>33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</si>
  <si>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</si>
  <si>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</si>
  <si>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</si>
  <si>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Озеленение</t>
  </si>
  <si>
    <t>ТСН-2001.3-47-1</t>
  </si>
  <si>
    <t>33,1</t>
  </si>
  <si>
    <t>1.4-6-1</t>
  </si>
  <si>
    <t>Земля растительная</t>
  </si>
  <si>
    <t>ТСН-2001.1 Доп. 79, Р. 4, о. 6, поз. 1</t>
  </si>
  <si>
    <t>34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</si>
  <si>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</si>
  <si>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</si>
  <si>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</si>
  <si>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34,1</t>
  </si>
  <si>
    <t>35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</si>
  <si>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</si>
  <si>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</si>
  <si>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</si>
  <si>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35,1</t>
  </si>
  <si>
    <t>36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</si>
  <si>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</si>
  <si>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</si>
  <si>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</si>
  <si>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36,1</t>
  </si>
  <si>
    <t>1.4-6-6</t>
  </si>
  <si>
    <t>Семена (смесь универсальная) газонных трав</t>
  </si>
  <si>
    <t>кг</t>
  </si>
  <si>
    <t>ТСН-2001.1 Доп. 79, Р. 4, о. 6, поз. 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</si>
  <si>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</si>
  <si>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</si>
  <si>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</si>
  <si>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</si>
  <si>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</si>
  <si>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</si>
  <si>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</si>
  <si>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</si>
  <si>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</si>
  <si>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</si>
  <si>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</si>
  <si>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</si>
  <si>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</si>
  <si>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</si>
  <si>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</si>
  <si>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</si>
  <si>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</si>
  <si>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</si>
  <si>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</si>
  <si>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</si>
  <si>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</si>
  <si>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</si>
  <si>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</si>
  <si>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</si>
  <si>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</si>
  <si>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</si>
  <si>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</si>
  <si>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</si>
  <si>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</si>
  <si>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</si>
  <si>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</si>
  <si>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</si>
  <si>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</si>
  <si>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</si>
  <si>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</si>
  <si>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</si>
  <si>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</si>
  <si>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</si>
  <si>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</si>
  <si>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</si>
  <si>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</si>
  <si>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</si>
  <si>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</si>
  <si>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</si>
  <si>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</si>
  <si>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</si>
  <si>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</si>
  <si>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</si>
  <si>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</si>
  <si>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</si>
  <si>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</si>
  <si>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</si>
  <si>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</si>
  <si>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</si>
  <si>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</si>
  <si>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</si>
  <si>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</si>
  <si>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</si>
  <si>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</si>
  <si>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</si>
  <si>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</si>
  <si>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</si>
  <si>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</si>
  <si>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</si>
  <si>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</si>
  <si>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</si>
  <si>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</si>
  <si>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</si>
  <si>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</si>
  <si>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</si>
  <si>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</si>
  <si>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</si>
  <si>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</si>
  <si>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шт.</t>
  </si>
  <si>
    <t>1.1-1-3459</t>
  </si>
  <si>
    <t>ТСН-2001.1 Доп. 79, Р. 1, о. 1, поз. 3459</t>
  </si>
  <si>
    <t>Плита из полимернаполненной композиции на основе волластонита для закрытия кабеля, типа ПЗК 48х36</t>
  </si>
  <si>
    <t>1.1-1-3460</t>
  </si>
  <si>
    <t>ТСН-2001.1 Доп. 79, Р. 1, о. 1, поз. 3460</t>
  </si>
  <si>
    <t>Плита из полимернаполненной композиции на основе волластонита для закрытия кабеля, типа ПЗК 48х48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</si>
  <si>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</si>
  <si>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</si>
  <si>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</si>
  <si>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</si>
  <si>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</si>
  <si>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</si>
  <si>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</si>
  <si>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</si>
  <si>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</si>
  <si>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</si>
  <si>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</si>
  <si>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</si>
  <si>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2.1-30-54</t>
  </si>
  <si>
    <t>ТСН-2001.2. Доп. 68. п.1-30-54 (308901)</t>
  </si>
  <si>
    <t>Молотки отбойные пневматические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</si>
  <si>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</si>
  <si>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</si>
  <si>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</si>
  <si>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2.1-5-18</t>
  </si>
  <si>
    <t>ТСН-2001.2. Доп. 71. п.1-5-18 (050902)</t>
  </si>
  <si>
    <t>Машины поливомоечные, емкость цистерны до 8 м3</t>
  </si>
  <si>
    <t>1.1-1-118</t>
  </si>
  <si>
    <t>ТСН-2001.1. Доп. 1-42. Р. 1, о. 1, поз. 118</t>
  </si>
  <si>
    <t>Вода</t>
  </si>
  <si>
    <t>1.1-1-3790</t>
  </si>
  <si>
    <t>ТСН-2001.1 Доп. 79, Р. 1, о. 1, поз. 3790</t>
  </si>
  <si>
    <t>Резцы для дорожной фрезы с барабаном шириной 2000 (2100) мм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</si>
  <si>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</si>
  <si>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</si>
  <si>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</si>
  <si>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</si>
  <si>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</si>
  <si>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</si>
  <si>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</si>
  <si>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</si>
  <si>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</si>
  <si>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</si>
  <si>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</si>
  <si>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</si>
  <si>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</si>
  <si>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</si>
  <si>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</si>
  <si>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2.1-5-7</t>
  </si>
  <si>
    <t>ТСН-2001.2. Доп. 68. п.1-5-7 (050301)</t>
  </si>
  <si>
    <t>Катки дорожные самоходные на пневмоколесном ходу, масса до 16 т</t>
  </si>
  <si>
    <t>2.1-3-38</t>
  </si>
  <si>
    <t>ТСН-2001.2. Доп. 68. п.1-3-38 (032009)</t>
  </si>
  <si>
    <t>Краны на автомобильном ходу, грузоподъемность до 16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</si>
  <si>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</si>
  <si>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</si>
  <si>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</si>
  <si>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</si>
  <si>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</si>
  <si>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</si>
  <si>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</si>
  <si>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</si>
  <si>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</si>
  <si>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м2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</si>
  <si>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</si>
  <si>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</si>
  <si>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</si>
  <si>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</si>
  <si>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</si>
  <si>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</si>
  <si>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</si>
  <si>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</si>
  <si>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</si>
  <si>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</si>
  <si>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</si>
  <si>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</si>
  <si>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</si>
  <si>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</si>
  <si>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</si>
  <si>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</si>
  <si>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</si>
  <si>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</si>
  <si>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</si>
  <si>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</si>
  <si>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</si>
  <si>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</si>
  <si>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</si>
  <si>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</si>
  <si>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</si>
  <si>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</si>
  <si>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</si>
  <si>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</si>
  <si>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</si>
  <si>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</si>
  <si>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</si>
  <si>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</si>
  <si>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</si>
  <si>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</si>
  <si>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</si>
  <si>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</si>
  <si>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</si>
  <si>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</si>
  <si>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</si>
  <si>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5711400000</t>
  </si>
  <si>
    <t>Песок природный для строительных работ</t>
  </si>
  <si>
    <t>3500000000</t>
  </si>
  <si>
    <t>Кабели напряжением до 35 кВ</t>
  </si>
  <si>
    <t>3599000000</t>
  </si>
  <si>
    <t>Муфты соединительные термоусаживаемые для одножильных силовых кабелей на напряжение до 10 кВ (3449630000)</t>
  </si>
  <si>
    <t>9999990007</t>
  </si>
  <si>
    <t>Стоимость прочих машин (ЭСН)</t>
  </si>
  <si>
    <t>руб.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</si>
  <si>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</si>
  <si>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</si>
  <si>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</si>
  <si>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</si>
  <si>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5745010000</t>
  </si>
  <si>
    <t>Смеси бетонные тяжелого бетона (БСТ) (5745080000)</t>
  </si>
  <si>
    <t>5898320000</t>
  </si>
  <si>
    <t>Камни бортовые</t>
  </si>
  <si>
    <t>9797020000</t>
  </si>
  <si>
    <t>9749950000</t>
  </si>
  <si>
    <t>Семена газонных трав</t>
  </si>
  <si>
    <t>Гл.12.Прил.8.п.8. 5_12.00.01.11.003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</si>
  <si>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</si>
  <si>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</si>
  <si>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</si>
  <si>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</si>
  <si>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</si>
  <si>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</si>
  <si>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</si>
  <si>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</si>
  <si>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</si>
  <si>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</si>
  <si>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</si>
  <si>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</si>
  <si>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</si>
  <si>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</si>
  <si>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</si>
  <si>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</si>
  <si>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</si>
  <si>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</si>
  <si>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</si>
  <si>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</si>
  <si>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</si>
  <si>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</si>
  <si>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</si>
  <si>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</si>
  <si>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</si>
  <si>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</si>
  <si>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</si>
  <si>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</si>
  <si>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</si>
  <si>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</si>
  <si>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</si>
  <si>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</si>
  <si>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</si>
  <si>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</si>
  <si>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</si>
  <si>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</si>
  <si>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</si>
  <si>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02-01-04 Строительство КЛ - 10кВ открыто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</si>
  <si>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</si>
  <si>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</si>
  <si>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r>
      <t>3.1-7-4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</si>
  <si>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</si>
  <si>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</si>
  <si>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</si>
  <si>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</si>
  <si>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</si>
  <si>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</si>
  <si>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</si>
  <si>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</si>
  <si>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</si>
  <si>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3.1-3-4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</si>
  <si>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</si>
  <si>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Сб.3-1.т.3.1.п.3.1.38_03.01.01.11.008</t>
    </r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</si>
  <si>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</si>
  <si>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3.1-3-4</t>
    </r>
    <r>
      <rPr>
        <i/>
        <sz val="10"/>
        <rFont val="Arial"/>
        <family val="2"/>
        <charset val="204"/>
      </rPr>
      <t xml:space="preserve">
Поправка: Сб.3-1.т.3.1.п.3.1.13_03.01.01.22.001 Поправка: Гл.12.Прил.8.п.8. 5_12.00.01.11.003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</si>
  <si>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</si>
  <si>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</si>
  <si>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</si>
  <si>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4.8-74-1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</si>
  <si>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4.8-74-2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</si>
  <si>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4.8-73-2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</si>
  <si>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</si>
  <si>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4.8-75-5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</si>
  <si>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4.8-75-6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</si>
  <si>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4.8-75-10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</si>
  <si>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3.33-37-1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</si>
  <si>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4.8-304-3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</si>
  <si>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6.68-84-1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</si>
  <si>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6.68-84-4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</si>
  <si>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</si>
  <si>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</si>
  <si>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</si>
  <si>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1.1-1-766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</si>
  <si>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</si>
  <si>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3.27-30-1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</si>
  <si>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1.3-1-36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</si>
  <si>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</si>
  <si>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</si>
  <si>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</si>
  <si>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</si>
  <si>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*1*3</t>
  </si>
  <si>
    <t>к нр *1*2</t>
  </si>
  <si>
    <r>
      <t>1.3-3-7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</si>
  <si>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</si>
  <si>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</si>
  <si>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</si>
  <si>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</si>
  <si>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</si>
  <si>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1.4-6-6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</si>
  <si>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</si>
  <si>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</si>
  <si>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</si>
  <si>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</si>
  <si>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</si>
  <si>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Строительство КЛ - 10кВ открыто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</si>
</sst>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046768C2-C4CC-4703-97FC-9842077CC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FF75D-8B93-4869-BD32-12AD5447AE00}">
  <sheetPr>
    <pageSetUpPr fitToPage="1"/>
  </sheetPr>
  <dimension ref="A1:AQ421"/>
  <sheetViews>
    <sheetView tabSelected="1" zoomScaleNormal="100" workbookViewId="0">
      <selection activeCell="AW13" sqref="AW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9" max="9" width="10.28515625" bestFit="1" customWidth="1"/>
    <col min="11" max="11" width="11.425781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8" t="s">
        <v>549</v>
      </c>
      <c r="K2" s="28"/>
    </row>
    <row r="3" spans="1:42" ht="47.25" x14ac:dyDescent="0.25">
      <c r="A3" s="10" t="s">
        <v>606</v>
      </c>
      <c r="B3" s="10"/>
      <c r="C3" s="10"/>
      <c r="D3" s="10"/>
      <c r="E3" s="10"/>
      <c r="F3" s="10"/>
      <c r="G3" s="10"/>
      <c r="H3" s="10"/>
      <c r="I3" s="10"/>
      <c r="J3" s="10"/>
      <c r="K3" s="10"/>
      <c r="AP3" s="29" t="s">
        <v>550</v>
      </c>
    </row>
    <row r="4" spans="1:42" x14ac:dyDescent="0.2">
      <c r="A4" s="11" t="s">
        <v>527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"ЛОКАЛЬНАЯ СМЕТА № 02-01-04",IF(Source!F12&lt;&gt;"Новый объект", Source!F12, ""))</f>
        <v>ЛОКАЛЬНАЯ СМЕТА № 02-01-04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">
        <v>607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528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>Основание: чертежи № СК-50/25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8" t="s">
        <v>529</v>
      </c>
      <c r="J13" s="18" t="s">
        <v>530</v>
      </c>
      <c r="K13" s="9"/>
    </row>
    <row r="14" spans="1:42" ht="15" x14ac:dyDescent="0.25">
      <c r="A14" s="9"/>
      <c r="B14" s="9"/>
      <c r="C14" s="9"/>
      <c r="D14" s="9"/>
      <c r="E14" s="19" t="s">
        <v>531</v>
      </c>
      <c r="F14" s="19"/>
      <c r="G14" s="19"/>
      <c r="H14" s="19"/>
      <c r="I14" s="20">
        <f>I15+I16+I17+I18</f>
        <v>123.03</v>
      </c>
      <c r="J14" s="20">
        <f>J15+J16+J17+J18</f>
        <v>1547.8899999999999</v>
      </c>
      <c r="K14" s="21" t="s">
        <v>602</v>
      </c>
    </row>
    <row r="15" spans="1:42" ht="14.25" x14ac:dyDescent="0.2">
      <c r="A15" s="9"/>
      <c r="B15" s="9"/>
      <c r="C15" s="9"/>
      <c r="D15" s="9"/>
      <c r="E15" s="22" t="s">
        <v>25</v>
      </c>
      <c r="F15" s="22"/>
      <c r="G15" s="22"/>
      <c r="H15" s="22"/>
      <c r="I15" s="23">
        <f>ROUND(SUM(X1:X414)/1000, 2)</f>
        <v>24.07</v>
      </c>
      <c r="J15" s="23">
        <f>ROUND((Source!F267)/1000, 2)</f>
        <v>563.04999999999995</v>
      </c>
      <c r="K15" s="9" t="s">
        <v>602</v>
      </c>
    </row>
    <row r="16" spans="1:42" ht="14.25" x14ac:dyDescent="0.2">
      <c r="A16" s="9"/>
      <c r="B16" s="9"/>
      <c r="C16" s="9"/>
      <c r="D16" s="9"/>
      <c r="E16" s="22" t="s">
        <v>532</v>
      </c>
      <c r="F16" s="22"/>
      <c r="G16" s="22"/>
      <c r="H16" s="22"/>
      <c r="I16" s="23">
        <f>ROUND(SUM(Y1:Y414)/1000, 2)</f>
        <v>98.96</v>
      </c>
      <c r="J16" s="23">
        <f>ROUND((Source!F268)/1000, 2)</f>
        <v>984.84</v>
      </c>
      <c r="K16" s="9" t="s">
        <v>602</v>
      </c>
    </row>
    <row r="17" spans="1:42" ht="14.25" x14ac:dyDescent="0.2">
      <c r="A17" s="9"/>
      <c r="B17" s="9"/>
      <c r="C17" s="9"/>
      <c r="D17" s="9"/>
      <c r="E17" s="22" t="s">
        <v>533</v>
      </c>
      <c r="F17" s="22"/>
      <c r="G17" s="22"/>
      <c r="H17" s="22"/>
      <c r="I17" s="23">
        <f>ROUND(SUM(Z1:Z414)/1000, 2)</f>
        <v>0</v>
      </c>
      <c r="J17" s="23">
        <f>ROUND((Source!F259)/1000, 2)</f>
        <v>0</v>
      </c>
      <c r="K17" s="9" t="s">
        <v>602</v>
      </c>
    </row>
    <row r="18" spans="1:42" ht="14.25" x14ac:dyDescent="0.2">
      <c r="A18" s="9"/>
      <c r="B18" s="9"/>
      <c r="C18" s="9"/>
      <c r="D18" s="9"/>
      <c r="E18" s="22" t="s">
        <v>534</v>
      </c>
      <c r="F18" s="22"/>
      <c r="G18" s="22"/>
      <c r="H18" s="22"/>
      <c r="I18" s="23">
        <f>ROUND(SUM(AA1:AA414)/1000, 2)</f>
        <v>0</v>
      </c>
      <c r="J18" s="23">
        <f>ROUND((Source!F269+Source!F270)/1000, 2)</f>
        <v>0</v>
      </c>
      <c r="K18" s="9" t="s">
        <v>602</v>
      </c>
    </row>
    <row r="19" spans="1:42" ht="14.25" x14ac:dyDescent="0.2">
      <c r="A19" s="9"/>
      <c r="B19" s="9"/>
      <c r="C19" s="9"/>
      <c r="D19" s="9"/>
      <c r="E19" s="22" t="s">
        <v>535</v>
      </c>
      <c r="F19" s="22"/>
      <c r="G19" s="22"/>
      <c r="H19" s="22"/>
      <c r="I19" s="23">
        <f>ROUND(SUM(W1:W414)/1000, 2)</f>
        <v>4.6500000000000004</v>
      </c>
      <c r="J19" s="23">
        <f>(Source!F265+ Source!F264)/1000</f>
        <v>262.26192000000003</v>
      </c>
      <c r="K19" s="9" t="s">
        <v>602</v>
      </c>
    </row>
    <row r="20" spans="1:42" ht="14.25" x14ac:dyDescent="0.2">
      <c r="A20" s="9"/>
      <c r="B20" s="9"/>
      <c r="C20" s="9"/>
      <c r="D20" s="9"/>
      <c r="E20" s="22" t="s">
        <v>536</v>
      </c>
      <c r="F20" s="22"/>
      <c r="G20" s="22"/>
      <c r="H20" s="22"/>
      <c r="I20" s="23">
        <f>SUM(AB1:AB414)</f>
        <v>377.03525436719991</v>
      </c>
      <c r="J20" s="23"/>
      <c r="K20" s="9" t="s">
        <v>332</v>
      </c>
    </row>
    <row r="21" spans="1:42" ht="14.25" hidden="1" x14ac:dyDescent="0.2">
      <c r="A21" s="9"/>
      <c r="B21" s="9"/>
      <c r="C21" s="9"/>
      <c r="D21" s="9"/>
      <c r="E21" s="22" t="s">
        <v>537</v>
      </c>
      <c r="F21" s="22"/>
      <c r="G21" s="22"/>
      <c r="H21" s="22"/>
      <c r="I21" s="23"/>
      <c r="J21" s="23"/>
      <c r="K21" s="9"/>
    </row>
    <row r="22" spans="1:42" ht="14.25" hidden="1" x14ac:dyDescent="0.2">
      <c r="A22" s="9"/>
      <c r="B22" s="9"/>
      <c r="C22" s="9"/>
      <c r="D22" s="9"/>
      <c r="E22" s="24" t="s">
        <v>109</v>
      </c>
      <c r="F22" s="24"/>
      <c r="G22" s="24"/>
      <c r="H22" s="24"/>
      <c r="I22" s="23">
        <f>ROUND(SUM(AE1:AE414)/1000, 2)</f>
        <v>0</v>
      </c>
      <c r="J22" s="23">
        <f>SUM(AF1:AF414)/1000</f>
        <v>0</v>
      </c>
      <c r="K22" s="9" t="s">
        <v>602</v>
      </c>
    </row>
    <row r="23" spans="1:42" ht="14.25" x14ac:dyDescent="0.2">
      <c r="A23" s="9"/>
      <c r="B23" s="9"/>
      <c r="C23" s="9"/>
      <c r="D23" s="9"/>
      <c r="E23" s="9"/>
      <c r="F23" s="25"/>
      <c r="G23" s="25"/>
      <c r="H23" s="25"/>
      <c r="I23" s="23"/>
      <c r="J23" s="23"/>
      <c r="K23" s="9"/>
    </row>
    <row r="24" spans="1:42" ht="14.25" x14ac:dyDescent="0.2">
      <c r="A24" s="9" t="s">
        <v>551</v>
      </c>
      <c r="B24" s="9"/>
      <c r="C24" s="9"/>
      <c r="D24" s="9"/>
      <c r="E24" s="9"/>
      <c r="F24" s="25"/>
      <c r="G24" s="25"/>
      <c r="H24" s="25"/>
      <c r="I24" s="23"/>
      <c r="J24" s="23"/>
      <c r="K24" s="9"/>
    </row>
    <row r="25" spans="1:42" ht="28.5" x14ac:dyDescent="0.2">
      <c r="A25" s="16" t="s">
        <v>552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30" t="s">
        <v>552</v>
      </c>
    </row>
    <row r="26" spans="1:42" ht="114" x14ac:dyDescent="0.2">
      <c r="A26" s="26" t="s">
        <v>538</v>
      </c>
      <c r="B26" s="26" t="s">
        <v>539</v>
      </c>
      <c r="C26" s="26" t="s">
        <v>540</v>
      </c>
      <c r="D26" s="26" t="s">
        <v>541</v>
      </c>
      <c r="E26" s="26" t="s">
        <v>542</v>
      </c>
      <c r="F26" s="26" t="s">
        <v>543</v>
      </c>
      <c r="G26" s="27" t="s">
        <v>544</v>
      </c>
      <c r="H26" s="27" t="s">
        <v>545</v>
      </c>
      <c r="I26" s="26" t="s">
        <v>546</v>
      </c>
      <c r="J26" s="26" t="s">
        <v>547</v>
      </c>
      <c r="K26" s="26" t="s">
        <v>548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1" t="str">
        <f>CONCATENATE("Локальная смета: ",IF(Source!G20&lt;&gt;"Новая локальная смета", Source!G20, ""))</f>
        <v>Локальная смета: Строительство КЛ-10кВ в траншее открыто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Разработка</v>
      </c>
      <c r="C33" s="32"/>
      <c r="D33" s="32"/>
      <c r="E33" s="32"/>
      <c r="F33" s="32"/>
      <c r="G33" s="32"/>
      <c r="H33" s="32"/>
      <c r="I33" s="32"/>
      <c r="J33" s="32"/>
    </row>
    <row r="34" spans="1:35" ht="78" x14ac:dyDescent="0.2">
      <c r="A34" s="33">
        <v>1</v>
      </c>
      <c r="B34" s="33" t="s">
        <v>553</v>
      </c>
      <c r="C34" s="33" t="s">
        <v>29</v>
      </c>
      <c r="D34" s="35" t="str">
        <f>Source!H29</f>
        <v>100 м3</v>
      </c>
      <c r="E34" s="34">
        <f>Source!I29</f>
        <v>0.14499999999999999</v>
      </c>
      <c r="F34" s="37"/>
      <c r="G34" s="36"/>
      <c r="H34" s="34"/>
      <c r="I34" s="37"/>
      <c r="J34" s="34"/>
      <c r="K34" s="37"/>
      <c r="Q34">
        <f>ROUND((Source!BZ29/100)*(ROUND((ROUND((Source!AF29*Source!AV29*Source!I29),2)),2)+ROUND((ROUND((Source!AE29*Source!AV29*Source!I29),2)),2)), 2)</f>
        <v>16.02</v>
      </c>
      <c r="R34">
        <f>Source!X29</f>
        <v>902.58</v>
      </c>
      <c r="S34">
        <f>ROUND((Source!CA29/100)*(ROUND((ROUND((Source!AF29*Source!AV29*Source!I29),2)),2)+ROUND((ROUND((Source!AE29*Source!AV29*Source!I29),2)),2)), 2)</f>
        <v>8.01</v>
      </c>
      <c r="T34">
        <f>Source!Y29</f>
        <v>451.29</v>
      </c>
      <c r="U34">
        <f>ROUND((175/100)*(ROUND((ROUND((Source!AE29*Source!AV29*Source!I29),2)),2)), 2)</f>
        <v>28.54</v>
      </c>
      <c r="V34">
        <f>ROUND((0/100)*(ROUND((ROUND((Source!AE29*Source!AV29*Source!I29),2)*Source!BS29),2)), 2)</f>
        <v>0</v>
      </c>
      <c r="AI34">
        <v>0</v>
      </c>
    </row>
    <row r="35" spans="1:35" x14ac:dyDescent="0.2">
      <c r="C35" s="38" t="str">
        <f>"Объем: "&amp;Source!I29&amp;"=(12,75+"&amp;"1,75)/"&amp;"100"</f>
        <v>Объем: 0,145=(12,75+1,75)/100</v>
      </c>
    </row>
    <row r="36" spans="1:35" ht="14.25" x14ac:dyDescent="0.2">
      <c r="A36" s="33"/>
      <c r="B36" s="33"/>
      <c r="C36" s="33" t="s">
        <v>554</v>
      </c>
      <c r="D36" s="35"/>
      <c r="E36" s="34"/>
      <c r="F36" s="37">
        <f>Source!AO29</f>
        <v>5.79</v>
      </c>
      <c r="G36" s="36" t="str">
        <f>Source!DG29</f>
        <v>*1,1</v>
      </c>
      <c r="H36" s="34">
        <f>Source!AV29</f>
        <v>1.1919999999999999</v>
      </c>
      <c r="I36" s="37">
        <f>ROUND((ROUND((Source!AF29*Source!AV29*Source!I29),2)),2)</f>
        <v>1.1000000000000001</v>
      </c>
      <c r="J36" s="34">
        <f>IF(Source!BA29&lt;&gt; 0, Source!BA29, 1)</f>
        <v>56.35</v>
      </c>
      <c r="K36" s="37">
        <f>Source!S29</f>
        <v>61.99</v>
      </c>
      <c r="W36">
        <f>I36</f>
        <v>1.1000000000000001</v>
      </c>
    </row>
    <row r="37" spans="1:35" ht="14.25" x14ac:dyDescent="0.2">
      <c r="A37" s="33"/>
      <c r="B37" s="33"/>
      <c r="C37" s="33" t="s">
        <v>555</v>
      </c>
      <c r="D37" s="35"/>
      <c r="E37" s="34"/>
      <c r="F37" s="37">
        <f>Source!AM29</f>
        <v>921.51</v>
      </c>
      <c r="G37" s="36" t="str">
        <f>Source!DE29</f>
        <v>*1,1</v>
      </c>
      <c r="H37" s="34">
        <f>Source!AV29</f>
        <v>1.1919999999999999</v>
      </c>
      <c r="I37" s="37">
        <f>(ROUND((ROUND((((Source!ET29*1.1))*Source!AV29*Source!I29),2)),2)+ROUND((ROUND(((Source!AE29-((Source!EU29*1.1)))*Source!AV29*Source!I29),2)),2))</f>
        <v>175.2</v>
      </c>
      <c r="J37" s="34">
        <f>IF(Source!BB29&lt;&gt; 0, Source!BB29, 1)</f>
        <v>14.95</v>
      </c>
      <c r="K37" s="37">
        <f>Source!Q29</f>
        <v>2619.2399999999998</v>
      </c>
    </row>
    <row r="38" spans="1:35" ht="14.25" x14ac:dyDescent="0.2">
      <c r="A38" s="33"/>
      <c r="B38" s="33"/>
      <c r="C38" s="33" t="s">
        <v>556</v>
      </c>
      <c r="D38" s="35"/>
      <c r="E38" s="34"/>
      <c r="F38" s="37">
        <f>Source!AN29</f>
        <v>85.79</v>
      </c>
      <c r="G38" s="36" t="str">
        <f>Source!DF29</f>
        <v>*1,1</v>
      </c>
      <c r="H38" s="34">
        <f>Source!AV29</f>
        <v>1.1919999999999999</v>
      </c>
      <c r="I38" s="39">
        <f>ROUND((ROUND((Source!AE29*Source!AV29*Source!I29),2)),2)</f>
        <v>16.309999999999999</v>
      </c>
      <c r="J38" s="34">
        <f>IF(Source!BS29&lt;&gt; 0, Source!BS29, 1)</f>
        <v>56.35</v>
      </c>
      <c r="K38" s="39">
        <f>Source!R29</f>
        <v>919.07</v>
      </c>
      <c r="W38">
        <f>I38</f>
        <v>16.309999999999999</v>
      </c>
    </row>
    <row r="39" spans="1:35" ht="14.25" x14ac:dyDescent="0.2">
      <c r="A39" s="33"/>
      <c r="B39" s="33"/>
      <c r="C39" s="33" t="s">
        <v>557</v>
      </c>
      <c r="D39" s="35" t="s">
        <v>558</v>
      </c>
      <c r="E39" s="34">
        <f>Source!BZ29</f>
        <v>92</v>
      </c>
      <c r="F39" s="37"/>
      <c r="G39" s="36"/>
      <c r="H39" s="34"/>
      <c r="I39" s="37">
        <f>SUM(Q34:Q38)</f>
        <v>16.02</v>
      </c>
      <c r="J39" s="34">
        <f>Source!AT29</f>
        <v>92</v>
      </c>
      <c r="K39" s="37">
        <f>SUM(R34:R38)</f>
        <v>902.58</v>
      </c>
    </row>
    <row r="40" spans="1:35" ht="14.25" x14ac:dyDescent="0.2">
      <c r="A40" s="33"/>
      <c r="B40" s="33"/>
      <c r="C40" s="33" t="s">
        <v>559</v>
      </c>
      <c r="D40" s="35" t="s">
        <v>558</v>
      </c>
      <c r="E40" s="34">
        <f>Source!CA29</f>
        <v>46</v>
      </c>
      <c r="F40" s="37"/>
      <c r="G40" s="36"/>
      <c r="H40" s="34"/>
      <c r="I40" s="37">
        <f>SUM(S34:S39)</f>
        <v>8.01</v>
      </c>
      <c r="J40" s="34">
        <f>Source!AU29</f>
        <v>46</v>
      </c>
      <c r="K40" s="37">
        <f>SUM(T34:T39)</f>
        <v>451.29</v>
      </c>
    </row>
    <row r="41" spans="1:35" ht="14.25" x14ac:dyDescent="0.2">
      <c r="A41" s="41"/>
      <c r="B41" s="41"/>
      <c r="C41" s="41" t="s">
        <v>560</v>
      </c>
      <c r="D41" s="42" t="s">
        <v>561</v>
      </c>
      <c r="E41" s="43">
        <f>Source!AQ29</f>
        <v>0.56999999999999995</v>
      </c>
      <c r="F41" s="44"/>
      <c r="G41" s="45" t="str">
        <f>Source!DI29</f>
        <v>*1,1</v>
      </c>
      <c r="H41" s="43">
        <f>Source!AV29</f>
        <v>1.1919999999999999</v>
      </c>
      <c r="I41" s="44">
        <f>Source!U29</f>
        <v>0.10837067999999998</v>
      </c>
      <c r="J41" s="43"/>
      <c r="K41" s="44"/>
      <c r="AB41" s="40">
        <f>I41</f>
        <v>0.10837067999999998</v>
      </c>
    </row>
    <row r="42" spans="1:35" ht="15" x14ac:dyDescent="0.25">
      <c r="C42" s="21" t="s">
        <v>562</v>
      </c>
      <c r="H42" s="46">
        <f>I36+I37+I39+I40+0</f>
        <v>200.32999999999998</v>
      </c>
      <c r="I42" s="46"/>
      <c r="J42" s="46">
        <f>K36+K37+K39+K40+0</f>
        <v>4035.0999999999995</v>
      </c>
      <c r="K42" s="46"/>
      <c r="O42" s="40">
        <f>I36+I37+I39+I40+0</f>
        <v>200.32999999999998</v>
      </c>
      <c r="P42" s="40">
        <f>K36+K37+K39+K40+0</f>
        <v>4035.0999999999995</v>
      </c>
      <c r="X42">
        <f>IF(Source!BI29&lt;=1,I36+I37+I39+I40-0, 0)</f>
        <v>200.32999999999998</v>
      </c>
      <c r="Y42">
        <f>IF(Source!BI29=2,I36+I37+I39+I40-0, 0)</f>
        <v>0</v>
      </c>
      <c r="Z42">
        <f>IF(Source!BI29=3,I36+I37+I39+I40-0, 0)</f>
        <v>0</v>
      </c>
      <c r="AA42">
        <f>IF(Source!BI29=4,I36+I37+I39+I40,0)</f>
        <v>0</v>
      </c>
    </row>
    <row r="44" spans="1:35" ht="78" x14ac:dyDescent="0.2">
      <c r="A44" s="33">
        <v>2</v>
      </c>
      <c r="B44" s="33" t="s">
        <v>563</v>
      </c>
      <c r="C44" s="33" t="s">
        <v>39</v>
      </c>
      <c r="D44" s="35" t="str">
        <f>Source!H30</f>
        <v>100 м3</v>
      </c>
      <c r="E44" s="34">
        <f>Source!I30</f>
        <v>0.16769999999999999</v>
      </c>
      <c r="F44" s="37"/>
      <c r="G44" s="36"/>
      <c r="H44" s="34"/>
      <c r="I44" s="37"/>
      <c r="J44" s="34"/>
      <c r="K44" s="37"/>
      <c r="Q44">
        <f>ROUND((Source!BZ30/100)*(ROUND((ROUND((Source!AF30*Source!AV30*Source!I30),2)),2)+ROUND((ROUND((Source!AE30*Source!AV30*Source!I30),2)),2)), 2)</f>
        <v>15.79</v>
      </c>
      <c r="R44">
        <f>Source!X30</f>
        <v>889.6</v>
      </c>
      <c r="S44">
        <f>ROUND((Source!CA30/100)*(ROUND((ROUND((Source!AF30*Source!AV30*Source!I30),2)),2)+ROUND((ROUND((Source!AE30*Source!AV30*Source!I30),2)),2)), 2)</f>
        <v>7.89</v>
      </c>
      <c r="T44">
        <f>Source!Y30</f>
        <v>444.8</v>
      </c>
      <c r="U44">
        <f>ROUND((175/100)*(ROUND((ROUND((Source!AE30*Source!AV30*Source!I30),2)),2)), 2)</f>
        <v>27.81</v>
      </c>
      <c r="V44">
        <f>ROUND((0/100)*(ROUND((ROUND((Source!AE30*Source!AV30*Source!I30),2)*Source!BS30),2)), 2)</f>
        <v>0</v>
      </c>
      <c r="AI44">
        <v>0</v>
      </c>
    </row>
    <row r="45" spans="1:35" x14ac:dyDescent="0.2">
      <c r="C45" s="38" t="str">
        <f>"Объем: "&amp;Source!I30&amp;"=(44,67*"&amp;"0,7)/"&amp;"100-"&amp;""&amp;Source!I29&amp;""</f>
        <v>Объем: 0,1677=(44,67*0,7)/100-0,145</v>
      </c>
    </row>
    <row r="46" spans="1:35" ht="14.25" x14ac:dyDescent="0.2">
      <c r="A46" s="33"/>
      <c r="B46" s="33"/>
      <c r="C46" s="33" t="s">
        <v>554</v>
      </c>
      <c r="D46" s="35"/>
      <c r="E46" s="34"/>
      <c r="F46" s="37">
        <f>Source!AO30</f>
        <v>5.79</v>
      </c>
      <c r="G46" s="36" t="str">
        <f>Source!DG30</f>
        <v>*1,1</v>
      </c>
      <c r="H46" s="34">
        <f>Source!AV30</f>
        <v>1.1919999999999999</v>
      </c>
      <c r="I46" s="37">
        <f>ROUND((ROUND((Source!AF30*Source!AV30*Source!I30),2)),2)</f>
        <v>1.27</v>
      </c>
      <c r="J46" s="34">
        <f>IF(Source!BA30&lt;&gt; 0, Source!BA30, 1)</f>
        <v>56.35</v>
      </c>
      <c r="K46" s="37">
        <f>Source!S30</f>
        <v>71.56</v>
      </c>
      <c r="W46">
        <f>I46</f>
        <v>1.27</v>
      </c>
    </row>
    <row r="47" spans="1:35" ht="14.25" x14ac:dyDescent="0.2">
      <c r="A47" s="33"/>
      <c r="B47" s="33"/>
      <c r="C47" s="33" t="s">
        <v>555</v>
      </c>
      <c r="D47" s="35"/>
      <c r="E47" s="34"/>
      <c r="F47" s="37">
        <f>Source!AM30</f>
        <v>778.1</v>
      </c>
      <c r="G47" s="36" t="str">
        <f>Source!DE30</f>
        <v>*1,1</v>
      </c>
      <c r="H47" s="34">
        <f>Source!AV30</f>
        <v>1.1919999999999999</v>
      </c>
      <c r="I47" s="37">
        <f>(ROUND((ROUND((((Source!ET30*1.1))*Source!AV30*Source!I30),2)),2)+ROUND((ROUND(((Source!AE30-((Source!EU30*1.1)))*Source!AV30*Source!I30),2)),2))</f>
        <v>171.1</v>
      </c>
      <c r="J47" s="34">
        <f>IF(Source!BB30&lt;&gt; 0, Source!BB30, 1)</f>
        <v>14.94</v>
      </c>
      <c r="K47" s="37">
        <f>Source!Q30</f>
        <v>2556.23</v>
      </c>
    </row>
    <row r="48" spans="1:35" ht="14.25" x14ac:dyDescent="0.2">
      <c r="A48" s="33"/>
      <c r="B48" s="33"/>
      <c r="C48" s="33" t="s">
        <v>556</v>
      </c>
      <c r="D48" s="35"/>
      <c r="E48" s="34"/>
      <c r="F48" s="37">
        <f>Source!AN30</f>
        <v>72.260000000000005</v>
      </c>
      <c r="G48" s="36" t="str">
        <f>Source!DF30</f>
        <v>*1,1</v>
      </c>
      <c r="H48" s="34">
        <f>Source!AV30</f>
        <v>1.1919999999999999</v>
      </c>
      <c r="I48" s="39">
        <f>ROUND((ROUND((Source!AE30*Source!AV30*Source!I30),2)),2)</f>
        <v>15.89</v>
      </c>
      <c r="J48" s="34">
        <f>IF(Source!BS30&lt;&gt; 0, Source!BS30, 1)</f>
        <v>56.35</v>
      </c>
      <c r="K48" s="39">
        <f>Source!R30</f>
        <v>895.4</v>
      </c>
      <c r="W48">
        <f>I48</f>
        <v>15.89</v>
      </c>
    </row>
    <row r="49" spans="1:35" ht="14.25" x14ac:dyDescent="0.2">
      <c r="A49" s="33"/>
      <c r="B49" s="33"/>
      <c r="C49" s="33" t="s">
        <v>557</v>
      </c>
      <c r="D49" s="35" t="s">
        <v>558</v>
      </c>
      <c r="E49" s="34">
        <f>Source!BZ30</f>
        <v>92</v>
      </c>
      <c r="F49" s="37"/>
      <c r="G49" s="36"/>
      <c r="H49" s="34"/>
      <c r="I49" s="37">
        <f>SUM(Q44:Q48)</f>
        <v>15.79</v>
      </c>
      <c r="J49" s="34">
        <f>Source!AT30</f>
        <v>92</v>
      </c>
      <c r="K49" s="37">
        <f>SUM(R44:R48)</f>
        <v>889.6</v>
      </c>
    </row>
    <row r="50" spans="1:35" ht="14.25" x14ac:dyDescent="0.2">
      <c r="A50" s="33"/>
      <c r="B50" s="33"/>
      <c r="C50" s="33" t="s">
        <v>559</v>
      </c>
      <c r="D50" s="35" t="s">
        <v>558</v>
      </c>
      <c r="E50" s="34">
        <f>Source!CA30</f>
        <v>46</v>
      </c>
      <c r="F50" s="37"/>
      <c r="G50" s="36"/>
      <c r="H50" s="34"/>
      <c r="I50" s="37">
        <f>SUM(S44:S49)</f>
        <v>7.89</v>
      </c>
      <c r="J50" s="34">
        <f>Source!AU30</f>
        <v>46</v>
      </c>
      <c r="K50" s="37">
        <f>SUM(T44:T49)</f>
        <v>444.8</v>
      </c>
    </row>
    <row r="51" spans="1:35" ht="14.25" x14ac:dyDescent="0.2">
      <c r="A51" s="41"/>
      <c r="B51" s="41"/>
      <c r="C51" s="41" t="s">
        <v>560</v>
      </c>
      <c r="D51" s="42" t="s">
        <v>561</v>
      </c>
      <c r="E51" s="43">
        <f>Source!AQ30</f>
        <v>0.56999999999999995</v>
      </c>
      <c r="F51" s="44"/>
      <c r="G51" s="45" t="str">
        <f>Source!DI30</f>
        <v>*1,1</v>
      </c>
      <c r="H51" s="43">
        <f>Source!AV30</f>
        <v>1.1919999999999999</v>
      </c>
      <c r="I51" s="44">
        <f>Source!U30</f>
        <v>0.12533629679999997</v>
      </c>
      <c r="J51" s="43"/>
      <c r="K51" s="44"/>
      <c r="AB51" s="40">
        <f>I51</f>
        <v>0.12533629679999997</v>
      </c>
    </row>
    <row r="52" spans="1:35" ht="15" x14ac:dyDescent="0.25">
      <c r="C52" s="21" t="s">
        <v>562</v>
      </c>
      <c r="H52" s="46">
        <f>I46+I47+I49+I50+0</f>
        <v>196.04999999999998</v>
      </c>
      <c r="I52" s="46"/>
      <c r="J52" s="46">
        <f>K46+K47+K49+K50+0</f>
        <v>3962.19</v>
      </c>
      <c r="K52" s="46"/>
      <c r="O52" s="40">
        <f>I46+I47+I49+I50+0</f>
        <v>196.04999999999998</v>
      </c>
      <c r="P52" s="40">
        <f>K46+K47+K49+K50+0</f>
        <v>3962.19</v>
      </c>
      <c r="X52">
        <f>IF(Source!BI30&lt;=1,I46+I47+I49+I50-0, 0)</f>
        <v>196.04999999999998</v>
      </c>
      <c r="Y52">
        <f>IF(Source!BI30=2,I46+I47+I49+I50-0, 0)</f>
        <v>0</v>
      </c>
      <c r="Z52">
        <f>IF(Source!BI30=3,I46+I47+I49+I50-0, 0)</f>
        <v>0</v>
      </c>
      <c r="AA52">
        <f>IF(Source!BI30=4,I46+I47+I49+I50,0)</f>
        <v>0</v>
      </c>
    </row>
    <row r="54" spans="1:35" ht="78" x14ac:dyDescent="0.2">
      <c r="A54" s="33">
        <v>3</v>
      </c>
      <c r="B54" s="33" t="s">
        <v>564</v>
      </c>
      <c r="C54" s="33" t="s">
        <v>43</v>
      </c>
      <c r="D54" s="35" t="str">
        <f>Source!H31</f>
        <v>100 м3 грунта</v>
      </c>
      <c r="E54" s="34">
        <f>Source!I31</f>
        <v>0.13400000000000001</v>
      </c>
      <c r="F54" s="37"/>
      <c r="G54" s="36"/>
      <c r="H54" s="34"/>
      <c r="I54" s="37"/>
      <c r="J54" s="34"/>
      <c r="K54" s="37"/>
      <c r="Q54">
        <f>ROUND((Source!BZ31/100)*(ROUND((ROUND((Source!AF31*Source!AV31*Source!I31),2)),2)+ROUND((ROUND((Source!AE31*Source!AV31*Source!I31),2)),2)), 2)</f>
        <v>334.42</v>
      </c>
      <c r="R54">
        <f>Source!X31</f>
        <v>18844.419999999998</v>
      </c>
      <c r="S54">
        <f>ROUND((Source!CA31/100)*(ROUND((ROUND((Source!AF31*Source!AV31*Source!I31),2)),2)+ROUND((ROUND((Source!AE31*Source!AV31*Source!I31),2)),2)), 2)</f>
        <v>150.30000000000001</v>
      </c>
      <c r="T54">
        <f>Source!Y31</f>
        <v>8469.4</v>
      </c>
      <c r="U54">
        <f>ROUND((175/100)*(ROUND((ROUND((Source!AE31*Source!AV31*Source!I31),2)),2)), 2)</f>
        <v>0</v>
      </c>
      <c r="V54">
        <f>ROUND((0/100)*(ROUND((ROUND((Source!AE31*Source!AV31*Source!I31),2)*Source!BS31),2)), 2)</f>
        <v>0</v>
      </c>
      <c r="AI54">
        <v>0</v>
      </c>
    </row>
    <row r="55" spans="1:35" x14ac:dyDescent="0.2">
      <c r="C55" s="38" t="str">
        <f>"Объем: "&amp;Source!I31&amp;"=44,67*"&amp;"0,3/"&amp;"100"</f>
        <v>Объем: 0,134=44,67*0,3/100</v>
      </c>
    </row>
    <row r="56" spans="1:35" ht="14.25" x14ac:dyDescent="0.2">
      <c r="A56" s="33"/>
      <c r="B56" s="33"/>
      <c r="C56" s="33" t="s">
        <v>554</v>
      </c>
      <c r="D56" s="35"/>
      <c r="E56" s="34"/>
      <c r="F56" s="37">
        <f>Source!AO31</f>
        <v>2042.62</v>
      </c>
      <c r="G56" s="36" t="str">
        <f>Source!DG31</f>
        <v>*1,1</v>
      </c>
      <c r="H56" s="34">
        <f>Source!AV31</f>
        <v>1.248</v>
      </c>
      <c r="I56" s="37">
        <f>ROUND((ROUND((Source!AF31*Source!AV31*Source!I31),2)),2)</f>
        <v>375.75</v>
      </c>
      <c r="J56" s="34">
        <f>IF(Source!BA31&lt;&gt; 0, Source!BA31, 1)</f>
        <v>56.35</v>
      </c>
      <c r="K56" s="37">
        <f>Source!S31</f>
        <v>21173.51</v>
      </c>
      <c r="W56">
        <f>I56</f>
        <v>375.75</v>
      </c>
    </row>
    <row r="57" spans="1:35" ht="14.25" x14ac:dyDescent="0.2">
      <c r="A57" s="33"/>
      <c r="B57" s="33"/>
      <c r="C57" s="33" t="s">
        <v>557</v>
      </c>
      <c r="D57" s="35" t="s">
        <v>558</v>
      </c>
      <c r="E57" s="34">
        <f>Source!BZ31</f>
        <v>89</v>
      </c>
      <c r="F57" s="37"/>
      <c r="G57" s="36"/>
      <c r="H57" s="34"/>
      <c r="I57" s="37">
        <f>SUM(Q54:Q56)</f>
        <v>334.42</v>
      </c>
      <c r="J57" s="34">
        <f>Source!AT31</f>
        <v>89</v>
      </c>
      <c r="K57" s="37">
        <f>SUM(R54:R56)</f>
        <v>18844.419999999998</v>
      </c>
    </row>
    <row r="58" spans="1:35" ht="14.25" x14ac:dyDescent="0.2">
      <c r="A58" s="33"/>
      <c r="B58" s="33"/>
      <c r="C58" s="33" t="s">
        <v>559</v>
      </c>
      <c r="D58" s="35" t="s">
        <v>558</v>
      </c>
      <c r="E58" s="34">
        <f>Source!CA31</f>
        <v>40</v>
      </c>
      <c r="F58" s="37"/>
      <c r="G58" s="36"/>
      <c r="H58" s="34"/>
      <c r="I58" s="37">
        <f>SUM(S54:S57)</f>
        <v>150.30000000000001</v>
      </c>
      <c r="J58" s="34">
        <f>Source!AU31</f>
        <v>40</v>
      </c>
      <c r="K58" s="37">
        <f>SUM(T54:T57)</f>
        <v>8469.4</v>
      </c>
    </row>
    <row r="59" spans="1:35" ht="14.25" x14ac:dyDescent="0.2">
      <c r="A59" s="41"/>
      <c r="B59" s="41"/>
      <c r="C59" s="41" t="s">
        <v>560</v>
      </c>
      <c r="D59" s="42" t="s">
        <v>561</v>
      </c>
      <c r="E59" s="43">
        <f>Source!AQ31</f>
        <v>192.7</v>
      </c>
      <c r="F59" s="44"/>
      <c r="G59" s="45" t="str">
        <f>Source!DI31</f>
        <v>*1,1</v>
      </c>
      <c r="H59" s="43">
        <f>Source!AV31</f>
        <v>1.248</v>
      </c>
      <c r="I59" s="44">
        <f>Source!U31</f>
        <v>35.448167040000001</v>
      </c>
      <c r="J59" s="43"/>
      <c r="K59" s="44"/>
      <c r="AB59" s="40">
        <f>I59</f>
        <v>35.448167040000001</v>
      </c>
    </row>
    <row r="60" spans="1:35" ht="15" x14ac:dyDescent="0.25">
      <c r="C60" s="21" t="s">
        <v>562</v>
      </c>
      <c r="H60" s="46">
        <f>I56+I57+I58+0</f>
        <v>860.47</v>
      </c>
      <c r="I60" s="46"/>
      <c r="J60" s="46">
        <f>K56+K57+K58+0</f>
        <v>48487.329999999994</v>
      </c>
      <c r="K60" s="46"/>
      <c r="O60" s="40">
        <f>I56+I57+I58+0</f>
        <v>860.47</v>
      </c>
      <c r="P60" s="40">
        <f>K56+K57+K58+0</f>
        <v>48487.329999999994</v>
      </c>
      <c r="X60">
        <f>IF(Source!BI31&lt;=1,I56+I57+I58-0, 0)</f>
        <v>860.47</v>
      </c>
      <c r="Y60">
        <f>IF(Source!BI31=2,I56+I57+I58-0, 0)</f>
        <v>0</v>
      </c>
      <c r="Z60">
        <f>IF(Source!BI31=3,I56+I57+I58-0, 0)</f>
        <v>0</v>
      </c>
      <c r="AA60">
        <f>IF(Source!BI31=4,I56+I57+I58,0)</f>
        <v>0</v>
      </c>
    </row>
    <row r="62" spans="1:35" ht="141.75" x14ac:dyDescent="0.2">
      <c r="A62" s="33">
        <v>4</v>
      </c>
      <c r="B62" s="33" t="s">
        <v>565</v>
      </c>
      <c r="C62" s="33" t="s">
        <v>49</v>
      </c>
      <c r="D62" s="35" t="str">
        <f>Source!H32</f>
        <v>100 м3 грунта</v>
      </c>
      <c r="E62" s="34">
        <f>Source!I32</f>
        <v>8.0000000000000002E-3</v>
      </c>
      <c r="F62" s="37"/>
      <c r="G62" s="36"/>
      <c r="H62" s="34"/>
      <c r="I62" s="37"/>
      <c r="J62" s="34"/>
      <c r="K62" s="37"/>
      <c r="Q62">
        <f>ROUND((Source!BZ32/100)*(ROUND((ROUND((Source!AF32*Source!AV32*Source!I32),2)),2)+ROUND((ROUND((Source!AE32*Source!AV32*Source!I32),2)),2)), 2)</f>
        <v>25.95</v>
      </c>
      <c r="R62">
        <f>Source!X32</f>
        <v>1462.42</v>
      </c>
      <c r="S62">
        <f>ROUND((Source!CA32/100)*(ROUND((ROUND((Source!AF32*Source!AV32*Source!I32),2)),2)+ROUND((ROUND((Source!AE32*Source!AV32*Source!I32),2)),2)), 2)</f>
        <v>11.66</v>
      </c>
      <c r="T62">
        <f>Source!Y32</f>
        <v>657.27</v>
      </c>
      <c r="U62">
        <f>ROUND((175/100)*(ROUND((ROUND((Source!AE32*Source!AV32*Source!I32),2)),2)), 2)</f>
        <v>0</v>
      </c>
      <c r="V62">
        <f>ROUND((0/100)*(ROUND((ROUND((Source!AE32*Source!AV32*Source!I32),2)*Source!BS32),2)), 2)</f>
        <v>0</v>
      </c>
      <c r="AI62">
        <v>0</v>
      </c>
    </row>
    <row r="63" spans="1:35" x14ac:dyDescent="0.2">
      <c r="C63" s="38" t="str">
        <f>"Объем: "&amp;Source!I32&amp;"=(0,4*"&amp;"2)/"&amp;"100"</f>
        <v>Объем: 0,008=(0,4*2)/100</v>
      </c>
    </row>
    <row r="64" spans="1:35" ht="14.25" x14ac:dyDescent="0.2">
      <c r="A64" s="33"/>
      <c r="B64" s="33"/>
      <c r="C64" s="33" t="s">
        <v>554</v>
      </c>
      <c r="D64" s="35"/>
      <c r="E64" s="34"/>
      <c r="F64" s="37">
        <f>Source!AO32</f>
        <v>2042.62</v>
      </c>
      <c r="G64" s="36" t="str">
        <f>Source!DG32</f>
        <v>*1,1)*1,3</v>
      </c>
      <c r="H64" s="34">
        <f>Source!AV32</f>
        <v>1.248</v>
      </c>
      <c r="I64" s="37">
        <f>ROUND((ROUND((Source!AF32*Source!AV32*Source!I32),2)),2)</f>
        <v>29.16</v>
      </c>
      <c r="J64" s="34">
        <f>IF(Source!BA32&lt;&gt; 0, Source!BA32, 1)</f>
        <v>56.35</v>
      </c>
      <c r="K64" s="37">
        <f>Source!S32</f>
        <v>1643.17</v>
      </c>
      <c r="W64">
        <f>I64</f>
        <v>29.16</v>
      </c>
    </row>
    <row r="65" spans="1:35" ht="14.25" x14ac:dyDescent="0.2">
      <c r="A65" s="33"/>
      <c r="B65" s="33"/>
      <c r="C65" s="33" t="s">
        <v>557</v>
      </c>
      <c r="D65" s="35" t="s">
        <v>558</v>
      </c>
      <c r="E65" s="34">
        <f>Source!BZ32</f>
        <v>89</v>
      </c>
      <c r="F65" s="37"/>
      <c r="G65" s="36"/>
      <c r="H65" s="34"/>
      <c r="I65" s="37">
        <f>SUM(Q62:Q64)</f>
        <v>25.95</v>
      </c>
      <c r="J65" s="34">
        <f>Source!AT32</f>
        <v>89</v>
      </c>
      <c r="K65" s="37">
        <f>SUM(R62:R64)</f>
        <v>1462.42</v>
      </c>
    </row>
    <row r="66" spans="1:35" ht="14.25" x14ac:dyDescent="0.2">
      <c r="A66" s="33"/>
      <c r="B66" s="33"/>
      <c r="C66" s="33" t="s">
        <v>559</v>
      </c>
      <c r="D66" s="35" t="s">
        <v>558</v>
      </c>
      <c r="E66" s="34">
        <f>Source!CA32</f>
        <v>40</v>
      </c>
      <c r="F66" s="37"/>
      <c r="G66" s="36"/>
      <c r="H66" s="34"/>
      <c r="I66" s="37">
        <f>SUM(S62:S65)</f>
        <v>11.66</v>
      </c>
      <c r="J66" s="34">
        <f>Source!AU32</f>
        <v>40</v>
      </c>
      <c r="K66" s="37">
        <f>SUM(T62:T65)</f>
        <v>657.27</v>
      </c>
    </row>
    <row r="67" spans="1:35" ht="14.25" x14ac:dyDescent="0.2">
      <c r="A67" s="41"/>
      <c r="B67" s="41"/>
      <c r="C67" s="41" t="s">
        <v>560</v>
      </c>
      <c r="D67" s="42" t="s">
        <v>561</v>
      </c>
      <c r="E67" s="43">
        <f>Source!AQ32</f>
        <v>192.7</v>
      </c>
      <c r="F67" s="44"/>
      <c r="G67" s="45" t="str">
        <f>Source!DI32</f>
        <v>*1,1)*1,3</v>
      </c>
      <c r="H67" s="43">
        <f>Source!AV32</f>
        <v>1.248</v>
      </c>
      <c r="I67" s="44">
        <f>Source!U32</f>
        <v>2.7512010240000007</v>
      </c>
      <c r="J67" s="43"/>
      <c r="K67" s="44"/>
      <c r="AB67" s="40">
        <f>I67</f>
        <v>2.7512010240000007</v>
      </c>
    </row>
    <row r="68" spans="1:35" ht="15" x14ac:dyDescent="0.25">
      <c r="C68" s="21" t="s">
        <v>562</v>
      </c>
      <c r="H68" s="46">
        <f>I64+I65+I66+0</f>
        <v>66.77</v>
      </c>
      <c r="I68" s="46"/>
      <c r="J68" s="46">
        <f>K64+K65+K66+0</f>
        <v>3762.86</v>
      </c>
      <c r="K68" s="46"/>
      <c r="O68" s="40">
        <f>I64+I65+I66+0</f>
        <v>66.77</v>
      </c>
      <c r="P68" s="40">
        <f>K64+K65+K66+0</f>
        <v>3762.86</v>
      </c>
      <c r="X68">
        <f>IF(Source!BI32&lt;=1,I64+I65+I66-0, 0)</f>
        <v>66.77</v>
      </c>
      <c r="Y68">
        <f>IF(Source!BI32=2,I64+I65+I66-0, 0)</f>
        <v>0</v>
      </c>
      <c r="Z68">
        <f>IF(Source!BI32=3,I64+I65+I66-0, 0)</f>
        <v>0</v>
      </c>
      <c r="AA68">
        <f>IF(Source!BI32=4,I64+I65+I66,0)</f>
        <v>0</v>
      </c>
    </row>
    <row r="71" spans="1:35" ht="15" x14ac:dyDescent="0.25">
      <c r="B71" s="32" t="str">
        <f>Source!G33</f>
        <v>Засыпка</v>
      </c>
      <c r="C71" s="32"/>
      <c r="D71" s="32"/>
      <c r="E71" s="32"/>
      <c r="F71" s="32"/>
      <c r="G71" s="32"/>
      <c r="H71" s="32"/>
      <c r="I71" s="32"/>
      <c r="J71" s="32"/>
    </row>
    <row r="72" spans="1:35" ht="78" x14ac:dyDescent="0.2">
      <c r="A72" s="33">
        <v>5</v>
      </c>
      <c r="B72" s="33" t="s">
        <v>566</v>
      </c>
      <c r="C72" s="33" t="s">
        <v>57</v>
      </c>
      <c r="D72" s="35" t="str">
        <f>Source!H34</f>
        <v>100 м3 грунта</v>
      </c>
      <c r="E72" s="34">
        <f>Source!I34</f>
        <v>9.0499999999999997E-2</v>
      </c>
      <c r="F72" s="37"/>
      <c r="G72" s="36"/>
      <c r="H72" s="34"/>
      <c r="I72" s="37"/>
      <c r="J72" s="34"/>
      <c r="K72" s="37"/>
      <c r="Q72">
        <f>ROUND((Source!BZ34/100)*(ROUND((ROUND((Source!AF34*Source!AV34*Source!I34),2)),2)+ROUND((ROUND((Source!AE34*Source!AV34*Source!I34),2)),2)), 2)</f>
        <v>116.23</v>
      </c>
      <c r="R72">
        <f>Source!X34</f>
        <v>6549.29</v>
      </c>
      <c r="S72">
        <f>ROUND((Source!CA34/100)*(ROUND((ROUND((Source!AF34*Source!AV34*Source!I34),2)),2)+ROUND((ROUND((Source!AE34*Source!AV34*Source!I34),2)),2)), 2)</f>
        <v>52.24</v>
      </c>
      <c r="T72">
        <f>Source!Y34</f>
        <v>2943.5</v>
      </c>
      <c r="U72">
        <f>ROUND((175/100)*(ROUND((ROUND((Source!AE34*Source!AV34*Source!I34),2)),2)), 2)</f>
        <v>0</v>
      </c>
      <c r="V72">
        <f>ROUND((0/100)*(ROUND((ROUND((Source!AE34*Source!AV34*Source!I34),2)*Source!BS34),2)), 2)</f>
        <v>0</v>
      </c>
      <c r="AI72">
        <v>0</v>
      </c>
    </row>
    <row r="73" spans="1:35" x14ac:dyDescent="0.2">
      <c r="C73" s="38" t="str">
        <f>"Объем: "&amp;Source!I34&amp;"=(44,67-"&amp;"14,5)/"&amp;"100*"&amp;"0,3"</f>
        <v>Объем: 0,0905=(44,67-14,5)/100*0,3</v>
      </c>
    </row>
    <row r="74" spans="1:35" ht="14.25" x14ac:dyDescent="0.2">
      <c r="A74" s="33"/>
      <c r="B74" s="33"/>
      <c r="C74" s="33" t="s">
        <v>554</v>
      </c>
      <c r="D74" s="35"/>
      <c r="E74" s="34"/>
      <c r="F74" s="37">
        <f>Source!AO34</f>
        <v>1051.1300000000001</v>
      </c>
      <c r="G74" s="36" t="str">
        <f>Source!DG34</f>
        <v>*1,1</v>
      </c>
      <c r="H74" s="34">
        <f>Source!AV34</f>
        <v>1.248</v>
      </c>
      <c r="I74" s="37">
        <f>ROUND((ROUND((Source!AF34*Source!AV34*Source!I34),2)),2)</f>
        <v>130.59</v>
      </c>
      <c r="J74" s="34">
        <f>IF(Source!BA34&lt;&gt; 0, Source!BA34, 1)</f>
        <v>56.35</v>
      </c>
      <c r="K74" s="37">
        <f>Source!S34</f>
        <v>7358.75</v>
      </c>
      <c r="W74">
        <f>I74</f>
        <v>130.59</v>
      </c>
    </row>
    <row r="75" spans="1:35" ht="14.25" x14ac:dyDescent="0.2">
      <c r="A75" s="33"/>
      <c r="B75" s="33"/>
      <c r="C75" s="33" t="s">
        <v>557</v>
      </c>
      <c r="D75" s="35" t="s">
        <v>558</v>
      </c>
      <c r="E75" s="34">
        <f>Source!BZ34</f>
        <v>89</v>
      </c>
      <c r="F75" s="37"/>
      <c r="G75" s="36"/>
      <c r="H75" s="34"/>
      <c r="I75" s="37">
        <f>SUM(Q72:Q74)</f>
        <v>116.23</v>
      </c>
      <c r="J75" s="34">
        <f>Source!AT34</f>
        <v>89</v>
      </c>
      <c r="K75" s="37">
        <f>SUM(R72:R74)</f>
        <v>6549.29</v>
      </c>
    </row>
    <row r="76" spans="1:35" ht="14.25" x14ac:dyDescent="0.2">
      <c r="A76" s="33"/>
      <c r="B76" s="33"/>
      <c r="C76" s="33" t="s">
        <v>559</v>
      </c>
      <c r="D76" s="35" t="s">
        <v>558</v>
      </c>
      <c r="E76" s="34">
        <f>Source!CA34</f>
        <v>40</v>
      </c>
      <c r="F76" s="37"/>
      <c r="G76" s="36"/>
      <c r="H76" s="34"/>
      <c r="I76" s="37">
        <f>SUM(S72:S75)</f>
        <v>52.24</v>
      </c>
      <c r="J76" s="34">
        <f>Source!AU34</f>
        <v>40</v>
      </c>
      <c r="K76" s="37">
        <f>SUM(T72:T75)</f>
        <v>2943.5</v>
      </c>
    </row>
    <row r="77" spans="1:35" ht="14.25" x14ac:dyDescent="0.2">
      <c r="A77" s="41"/>
      <c r="B77" s="41"/>
      <c r="C77" s="41" t="s">
        <v>560</v>
      </c>
      <c r="D77" s="42" t="s">
        <v>561</v>
      </c>
      <c r="E77" s="43">
        <f>Source!AQ34</f>
        <v>107.04</v>
      </c>
      <c r="F77" s="44"/>
      <c r="G77" s="45" t="str">
        <f>Source!DI34</f>
        <v>*1,1</v>
      </c>
      <c r="H77" s="43">
        <f>Source!AV34</f>
        <v>1.248</v>
      </c>
      <c r="I77" s="44">
        <f>Source!U34</f>
        <v>13.298478336000001</v>
      </c>
      <c r="J77" s="43"/>
      <c r="K77" s="44"/>
      <c r="AB77" s="40">
        <f>I77</f>
        <v>13.298478336000001</v>
      </c>
    </row>
    <row r="78" spans="1:35" ht="15" x14ac:dyDescent="0.25">
      <c r="C78" s="21" t="s">
        <v>562</v>
      </c>
      <c r="H78" s="46">
        <f>I74+I75+I76+0</f>
        <v>299.06</v>
      </c>
      <c r="I78" s="46"/>
      <c r="J78" s="46">
        <f>K74+K75+K76+0</f>
        <v>16851.54</v>
      </c>
      <c r="K78" s="46"/>
      <c r="O78" s="40">
        <f>I74+I75+I76+0</f>
        <v>299.06</v>
      </c>
      <c r="P78" s="40">
        <f>K74+K75+K76+0</f>
        <v>16851.54</v>
      </c>
      <c r="X78">
        <f>IF(Source!BI34&lt;=1,I74+I75+I76-0, 0)</f>
        <v>299.06</v>
      </c>
      <c r="Y78">
        <f>IF(Source!BI34=2,I74+I75+I76-0, 0)</f>
        <v>0</v>
      </c>
      <c r="Z78">
        <f>IF(Source!BI34=3,I74+I75+I76-0, 0)</f>
        <v>0</v>
      </c>
      <c r="AA78">
        <f>IF(Source!BI34=4,I74+I75+I76,0)</f>
        <v>0</v>
      </c>
    </row>
    <row r="80" spans="1:35" ht="78" x14ac:dyDescent="0.2">
      <c r="A80" s="33">
        <v>6</v>
      </c>
      <c r="B80" s="33" t="s">
        <v>566</v>
      </c>
      <c r="C80" s="33" t="s">
        <v>60</v>
      </c>
      <c r="D80" s="35" t="str">
        <f>Source!H35</f>
        <v>100 м3 грунта</v>
      </c>
      <c r="E80" s="34">
        <f>Source!I35</f>
        <v>8.0000000000000002E-3</v>
      </c>
      <c r="F80" s="37"/>
      <c r="G80" s="36"/>
      <c r="H80" s="34"/>
      <c r="I80" s="37"/>
      <c r="J80" s="34"/>
      <c r="K80" s="37"/>
      <c r="Q80">
        <f>ROUND((Source!BZ35/100)*(ROUND((ROUND((Source!AF35*Source!AV35*Source!I35),2)),2)+ROUND((ROUND((Source!AE35*Source!AV35*Source!I35),2)),2)), 2)</f>
        <v>10.27</v>
      </c>
      <c r="R80">
        <f>Source!X35</f>
        <v>578.75</v>
      </c>
      <c r="S80">
        <f>ROUND((Source!CA35/100)*(ROUND((ROUND((Source!AF35*Source!AV35*Source!I35),2)),2)+ROUND((ROUND((Source!AE35*Source!AV35*Source!I35),2)),2)), 2)</f>
        <v>4.62</v>
      </c>
      <c r="T80">
        <f>Source!Y35</f>
        <v>260.11</v>
      </c>
      <c r="U80">
        <f>ROUND((175/100)*(ROUND((ROUND((Source!AE35*Source!AV35*Source!I35),2)),2)), 2)</f>
        <v>0</v>
      </c>
      <c r="V80">
        <f>ROUND((0/100)*(ROUND((ROUND((Source!AE35*Source!AV35*Source!I35),2)*Source!BS35),2)), 2)</f>
        <v>0</v>
      </c>
      <c r="AI80">
        <v>0</v>
      </c>
    </row>
    <row r="81" spans="1:35" ht="14.25" x14ac:dyDescent="0.2">
      <c r="A81" s="33"/>
      <c r="B81" s="33"/>
      <c r="C81" s="33" t="s">
        <v>554</v>
      </c>
      <c r="D81" s="35"/>
      <c r="E81" s="34"/>
      <c r="F81" s="37">
        <f>Source!AO35</f>
        <v>1051.1300000000001</v>
      </c>
      <c r="G81" s="36" t="str">
        <f>Source!DG35</f>
        <v>*1,1</v>
      </c>
      <c r="H81" s="34">
        <f>Source!AV35</f>
        <v>1.248</v>
      </c>
      <c r="I81" s="37">
        <f>ROUND((ROUND((Source!AF35*Source!AV35*Source!I35),2)),2)</f>
        <v>11.54</v>
      </c>
      <c r="J81" s="34">
        <f>IF(Source!BA35&lt;&gt; 0, Source!BA35, 1)</f>
        <v>56.35</v>
      </c>
      <c r="K81" s="37">
        <f>Source!S35</f>
        <v>650.28</v>
      </c>
      <c r="W81">
        <f>I81</f>
        <v>11.54</v>
      </c>
    </row>
    <row r="82" spans="1:35" ht="14.25" x14ac:dyDescent="0.2">
      <c r="A82" s="33"/>
      <c r="B82" s="33"/>
      <c r="C82" s="33" t="s">
        <v>557</v>
      </c>
      <c r="D82" s="35" t="s">
        <v>558</v>
      </c>
      <c r="E82" s="34">
        <f>Source!BZ35</f>
        <v>89</v>
      </c>
      <c r="F82" s="37"/>
      <c r="G82" s="36"/>
      <c r="H82" s="34"/>
      <c r="I82" s="37">
        <f>SUM(Q80:Q81)</f>
        <v>10.27</v>
      </c>
      <c r="J82" s="34">
        <f>Source!AT35</f>
        <v>89</v>
      </c>
      <c r="K82" s="37">
        <f>SUM(R80:R81)</f>
        <v>578.75</v>
      </c>
    </row>
    <row r="83" spans="1:35" ht="14.25" x14ac:dyDescent="0.2">
      <c r="A83" s="33"/>
      <c r="B83" s="33"/>
      <c r="C83" s="33" t="s">
        <v>559</v>
      </c>
      <c r="D83" s="35" t="s">
        <v>558</v>
      </c>
      <c r="E83" s="34">
        <f>Source!CA35</f>
        <v>40</v>
      </c>
      <c r="F83" s="37"/>
      <c r="G83" s="36"/>
      <c r="H83" s="34"/>
      <c r="I83" s="37">
        <f>SUM(S80:S82)</f>
        <v>4.62</v>
      </c>
      <c r="J83" s="34">
        <f>Source!AU35</f>
        <v>40</v>
      </c>
      <c r="K83" s="37">
        <f>SUM(T80:T82)</f>
        <v>260.11</v>
      </c>
    </row>
    <row r="84" spans="1:35" ht="14.25" x14ac:dyDescent="0.2">
      <c r="A84" s="41"/>
      <c r="B84" s="41"/>
      <c r="C84" s="41" t="s">
        <v>560</v>
      </c>
      <c r="D84" s="42" t="s">
        <v>561</v>
      </c>
      <c r="E84" s="43">
        <f>Source!AQ35</f>
        <v>107.04</v>
      </c>
      <c r="F84" s="44"/>
      <c r="G84" s="45" t="str">
        <f>Source!DI35</f>
        <v>*1,1</v>
      </c>
      <c r="H84" s="43">
        <f>Source!AV35</f>
        <v>1.248</v>
      </c>
      <c r="I84" s="44">
        <f>Source!U35</f>
        <v>1.175556096</v>
      </c>
      <c r="J84" s="43"/>
      <c r="K84" s="44"/>
      <c r="AB84" s="40">
        <f>I84</f>
        <v>1.175556096</v>
      </c>
    </row>
    <row r="85" spans="1:35" ht="15" x14ac:dyDescent="0.25">
      <c r="C85" s="21" t="s">
        <v>562</v>
      </c>
      <c r="H85" s="46">
        <f>I81+I82+I83+0</f>
        <v>26.43</v>
      </c>
      <c r="I85" s="46"/>
      <c r="J85" s="46">
        <f>K81+K82+K83+0</f>
        <v>1489.1399999999999</v>
      </c>
      <c r="K85" s="46"/>
      <c r="O85" s="40">
        <f>I81+I82+I83+0</f>
        <v>26.43</v>
      </c>
      <c r="P85" s="40">
        <f>K81+K82+K83+0</f>
        <v>1489.1399999999999</v>
      </c>
      <c r="X85">
        <f>IF(Source!BI35&lt;=1,I81+I82+I83-0, 0)</f>
        <v>26.43</v>
      </c>
      <c r="Y85">
        <f>IF(Source!BI35=2,I81+I82+I83-0, 0)</f>
        <v>0</v>
      </c>
      <c r="Z85">
        <f>IF(Source!BI35=3,I81+I82+I83-0, 0)</f>
        <v>0</v>
      </c>
      <c r="AA85">
        <f>IF(Source!BI35=4,I81+I82+I83,0)</f>
        <v>0</v>
      </c>
    </row>
    <row r="87" spans="1:35" ht="141.75" x14ac:dyDescent="0.2">
      <c r="A87" s="33">
        <v>7</v>
      </c>
      <c r="B87" s="33" t="s">
        <v>567</v>
      </c>
      <c r="C87" s="33" t="s">
        <v>39</v>
      </c>
      <c r="D87" s="35" t="str">
        <f>Source!H36</f>
        <v>100 м3</v>
      </c>
      <c r="E87" s="34">
        <f>Source!I36</f>
        <v>0.2112</v>
      </c>
      <c r="F87" s="37"/>
      <c r="G87" s="36"/>
      <c r="H87" s="34"/>
      <c r="I87" s="37"/>
      <c r="J87" s="34"/>
      <c r="K87" s="37"/>
      <c r="Q87">
        <f>ROUND((Source!BZ36/100)*(ROUND((ROUND((Source!AF36*Source!AV36*Source!I36),2)),2)+ROUND((ROUND((Source!AE36*Source!AV36*Source!I36),2)),2)), 2)</f>
        <v>17.309999999999999</v>
      </c>
      <c r="R87">
        <f>Source!X36</f>
        <v>975.14</v>
      </c>
      <c r="S87">
        <f>ROUND((Source!CA36/100)*(ROUND((ROUND((Source!AF36*Source!AV36*Source!I36),2)),2)+ROUND((ROUND((Source!AE36*Source!AV36*Source!I36),2)),2)), 2)</f>
        <v>8.65</v>
      </c>
      <c r="T87">
        <f>Source!Y36</f>
        <v>487.57</v>
      </c>
      <c r="U87">
        <f>ROUND((175/100)*(ROUND((ROUND((Source!AE36*Source!AV36*Source!I36),2)),2)), 2)</f>
        <v>31.52</v>
      </c>
      <c r="V87">
        <f>ROUND((0/100)*(ROUND((ROUND((Source!AE36*Source!AV36*Source!I36),2)*Source!BS36),2)), 2)</f>
        <v>0</v>
      </c>
      <c r="AI87">
        <v>0</v>
      </c>
    </row>
    <row r="88" spans="1:35" x14ac:dyDescent="0.2">
      <c r="C88" s="38" t="str">
        <f>"Объем: "&amp;Source!I36&amp;"=((44,67/"&amp;"100)-"&amp;""&amp;Source!I29&amp;")*"&amp;"0,7"</f>
        <v>Объем: 0,2112=((44,67/100)-0,145)*0,7</v>
      </c>
    </row>
    <row r="89" spans="1:35" ht="14.25" x14ac:dyDescent="0.2">
      <c r="A89" s="33"/>
      <c r="B89" s="33"/>
      <c r="C89" s="33" t="s">
        <v>554</v>
      </c>
      <c r="D89" s="35"/>
      <c r="E89" s="34"/>
      <c r="F89" s="37">
        <f>Source!AO36</f>
        <v>5.79</v>
      </c>
      <c r="G89" s="36" t="str">
        <f>Source!DG36</f>
        <v>*0,5)*1,1</v>
      </c>
      <c r="H89" s="34">
        <f>Source!AV36</f>
        <v>1.1919999999999999</v>
      </c>
      <c r="I89" s="37">
        <f>ROUND((ROUND((Source!AF36*Source!AV36*Source!I36),2)),2)</f>
        <v>0.8</v>
      </c>
      <c r="J89" s="34">
        <f>IF(Source!BA36&lt;&gt; 0, Source!BA36, 1)</f>
        <v>56.35</v>
      </c>
      <c r="K89" s="37">
        <f>Source!S36</f>
        <v>45.08</v>
      </c>
      <c r="W89">
        <f>I89</f>
        <v>0.8</v>
      </c>
    </row>
    <row r="90" spans="1:35" ht="14.25" x14ac:dyDescent="0.2">
      <c r="A90" s="33"/>
      <c r="B90" s="33"/>
      <c r="C90" s="33" t="s">
        <v>555</v>
      </c>
      <c r="D90" s="35"/>
      <c r="E90" s="34"/>
      <c r="F90" s="37">
        <f>Source!AM36</f>
        <v>778.1</v>
      </c>
      <c r="G90" s="36" t="str">
        <f>Source!DE36</f>
        <v>*0,9)*1,1</v>
      </c>
      <c r="H90" s="34">
        <f>Source!AV36</f>
        <v>1.1919999999999999</v>
      </c>
      <c r="I90" s="37">
        <f>(ROUND((ROUND(((((Source!ET36*0.9)*1.1))*Source!AV36*Source!I36),2)),2)+ROUND((ROUND(((Source!AE36-(((Source!EU36*0.9)*1.1)))*Source!AV36*Source!I36),2)),2))</f>
        <v>193.93</v>
      </c>
      <c r="J90" s="34">
        <f>IF(Source!BB36&lt;&gt; 0, Source!BB36, 1)</f>
        <v>14.94</v>
      </c>
      <c r="K90" s="37">
        <f>Source!Q36</f>
        <v>2897.31</v>
      </c>
    </row>
    <row r="91" spans="1:35" ht="14.25" x14ac:dyDescent="0.2">
      <c r="A91" s="33"/>
      <c r="B91" s="33"/>
      <c r="C91" s="33" t="s">
        <v>556</v>
      </c>
      <c r="D91" s="35"/>
      <c r="E91" s="34"/>
      <c r="F91" s="37">
        <f>Source!AN36</f>
        <v>72.260000000000005</v>
      </c>
      <c r="G91" s="36" t="str">
        <f>Source!DF36</f>
        <v>*0,9)*1,1</v>
      </c>
      <c r="H91" s="34">
        <f>Source!AV36</f>
        <v>1.1919999999999999</v>
      </c>
      <c r="I91" s="39">
        <f>ROUND((ROUND((Source!AE36*Source!AV36*Source!I36),2)),2)</f>
        <v>18.010000000000002</v>
      </c>
      <c r="J91" s="34">
        <f>IF(Source!BS36&lt;&gt; 0, Source!BS36, 1)</f>
        <v>56.35</v>
      </c>
      <c r="K91" s="39">
        <f>Source!R36</f>
        <v>1014.86</v>
      </c>
      <c r="W91">
        <f>I91</f>
        <v>18.010000000000002</v>
      </c>
    </row>
    <row r="92" spans="1:35" ht="14.25" x14ac:dyDescent="0.2">
      <c r="A92" s="33"/>
      <c r="B92" s="33"/>
      <c r="C92" s="33" t="s">
        <v>557</v>
      </c>
      <c r="D92" s="35" t="s">
        <v>558</v>
      </c>
      <c r="E92" s="34">
        <f>Source!BZ36</f>
        <v>92</v>
      </c>
      <c r="F92" s="37"/>
      <c r="G92" s="36"/>
      <c r="H92" s="34"/>
      <c r="I92" s="37">
        <f>SUM(Q87:Q91)</f>
        <v>17.309999999999999</v>
      </c>
      <c r="J92" s="34">
        <f>Source!AT36</f>
        <v>92</v>
      </c>
      <c r="K92" s="37">
        <f>SUM(R87:R91)</f>
        <v>975.14</v>
      </c>
    </row>
    <row r="93" spans="1:35" ht="14.25" x14ac:dyDescent="0.2">
      <c r="A93" s="33"/>
      <c r="B93" s="33"/>
      <c r="C93" s="33" t="s">
        <v>559</v>
      </c>
      <c r="D93" s="35" t="s">
        <v>558</v>
      </c>
      <c r="E93" s="34">
        <f>Source!CA36</f>
        <v>46</v>
      </c>
      <c r="F93" s="37"/>
      <c r="G93" s="36"/>
      <c r="H93" s="34"/>
      <c r="I93" s="37">
        <f>SUM(S87:S92)</f>
        <v>8.65</v>
      </c>
      <c r="J93" s="34">
        <f>Source!AU36</f>
        <v>46</v>
      </c>
      <c r="K93" s="37">
        <f>SUM(T87:T92)</f>
        <v>487.57</v>
      </c>
    </row>
    <row r="94" spans="1:35" ht="14.25" x14ac:dyDescent="0.2">
      <c r="A94" s="41"/>
      <c r="B94" s="41"/>
      <c r="C94" s="41" t="s">
        <v>560</v>
      </c>
      <c r="D94" s="42" t="s">
        <v>561</v>
      </c>
      <c r="E94" s="43">
        <f>Source!AQ36</f>
        <v>0.56999999999999995</v>
      </c>
      <c r="F94" s="44"/>
      <c r="G94" s="45" t="str">
        <f>Source!DI36</f>
        <v>*0,5)*1,1</v>
      </c>
      <c r="H94" s="43">
        <f>Source!AV36</f>
        <v>1.1919999999999999</v>
      </c>
      <c r="I94" s="44">
        <f>Source!U36</f>
        <v>7.8923750399999992E-2</v>
      </c>
      <c r="J94" s="43"/>
      <c r="K94" s="44"/>
      <c r="AB94" s="40">
        <f>I94</f>
        <v>7.8923750399999992E-2</v>
      </c>
    </row>
    <row r="95" spans="1:35" ht="15" x14ac:dyDescent="0.25">
      <c r="C95" s="21" t="s">
        <v>562</v>
      </c>
      <c r="H95" s="46">
        <f>I89+I90+I92+I93+0</f>
        <v>220.69000000000003</v>
      </c>
      <c r="I95" s="46"/>
      <c r="J95" s="46">
        <f>K89+K90+K92+K93+0</f>
        <v>4405.0999999999995</v>
      </c>
      <c r="K95" s="46"/>
      <c r="O95" s="40">
        <f>I89+I90+I92+I93+0</f>
        <v>220.69000000000003</v>
      </c>
      <c r="P95" s="40">
        <f>K89+K90+K92+K93+0</f>
        <v>4405.0999999999995</v>
      </c>
      <c r="X95">
        <f>IF(Source!BI36&lt;=1,I89+I90+I92+I93-0, 0)</f>
        <v>220.69000000000003</v>
      </c>
      <c r="Y95">
        <f>IF(Source!BI36=2,I89+I90+I92+I93-0, 0)</f>
        <v>0</v>
      </c>
      <c r="Z95">
        <f>IF(Source!BI36=3,I89+I90+I92+I93-0, 0)</f>
        <v>0</v>
      </c>
      <c r="AA95">
        <f>IF(Source!BI36=4,I89+I90+I92+I93,0)</f>
        <v>0</v>
      </c>
    </row>
    <row r="97" spans="1:35" ht="78" x14ac:dyDescent="0.2">
      <c r="A97" s="33">
        <v>8</v>
      </c>
      <c r="B97" s="33" t="s">
        <v>568</v>
      </c>
      <c r="C97" s="33" t="s">
        <v>67</v>
      </c>
      <c r="D97" s="35" t="str">
        <f>Source!H37</f>
        <v>100 м3 уплотненного грунта</v>
      </c>
      <c r="E97" s="34">
        <f>Source!I37</f>
        <v>0.2112</v>
      </c>
      <c r="F97" s="37"/>
      <c r="G97" s="36"/>
      <c r="H97" s="34"/>
      <c r="I97" s="37"/>
      <c r="J97" s="34"/>
      <c r="K97" s="37"/>
      <c r="Q97">
        <f>ROUND((Source!BZ37/100)*(ROUND((ROUND((Source!AF37*Source!AV37*Source!I37),2)),2)+ROUND((ROUND((Source!AE37*Source!AV37*Source!I37),2)),2)), 2)</f>
        <v>56.67</v>
      </c>
      <c r="R97">
        <f>Source!X37</f>
        <v>3193.47</v>
      </c>
      <c r="S97">
        <f>ROUND((Source!CA37/100)*(ROUND((ROUND((Source!AF37*Source!AV37*Source!I37),2)),2)+ROUND((ROUND((Source!AE37*Source!AV37*Source!I37),2)),2)), 2)</f>
        <v>28.34</v>
      </c>
      <c r="T97">
        <f>Source!Y37</f>
        <v>1596.73</v>
      </c>
      <c r="U97">
        <f>ROUND((175/100)*(ROUND((ROUND((Source!AE37*Source!AV37*Source!I37),2)),2)), 2)</f>
        <v>56.4</v>
      </c>
      <c r="V97">
        <f>ROUND((0/100)*(ROUND((ROUND((Source!AE37*Source!AV37*Source!I37),2)*Source!BS37),2)), 2)</f>
        <v>0</v>
      </c>
      <c r="AI97">
        <v>0</v>
      </c>
    </row>
    <row r="98" spans="1:35" ht="14.25" x14ac:dyDescent="0.2">
      <c r="A98" s="33"/>
      <c r="B98" s="33"/>
      <c r="C98" s="33" t="s">
        <v>554</v>
      </c>
      <c r="D98" s="35"/>
      <c r="E98" s="34"/>
      <c r="F98" s="37">
        <f>Source!AO37</f>
        <v>120.74</v>
      </c>
      <c r="G98" s="36" t="str">
        <f>Source!DG37</f>
        <v>*1,1</v>
      </c>
      <c r="H98" s="34">
        <f>Source!AV37</f>
        <v>1.0469999999999999</v>
      </c>
      <c r="I98" s="37">
        <f>ROUND((ROUND((Source!AF37*Source!AV37*Source!I37),2)),2)</f>
        <v>29.37</v>
      </c>
      <c r="J98" s="34">
        <f>IF(Source!BA37&lt;&gt; 0, Source!BA37, 1)</f>
        <v>56.35</v>
      </c>
      <c r="K98" s="37">
        <f>Source!S37</f>
        <v>1655</v>
      </c>
      <c r="W98">
        <f>I98</f>
        <v>29.37</v>
      </c>
    </row>
    <row r="99" spans="1:35" ht="14.25" x14ac:dyDescent="0.2">
      <c r="A99" s="33"/>
      <c r="B99" s="33"/>
      <c r="C99" s="33" t="s">
        <v>555</v>
      </c>
      <c r="D99" s="35"/>
      <c r="E99" s="34"/>
      <c r="F99" s="37">
        <f>Source!AM37</f>
        <v>437.33</v>
      </c>
      <c r="G99" s="36" t="str">
        <f>Source!DE37</f>
        <v>*1,1</v>
      </c>
      <c r="H99" s="34">
        <f>Source!AV37</f>
        <v>1.0469999999999999</v>
      </c>
      <c r="I99" s="37">
        <f>(ROUND((ROUND((((Source!ET37*1.1))*Source!AV37*Source!I37),2)),2)+ROUND((ROUND(((Source!AE37-((Source!EU37*1.1)))*Source!AV37*Source!I37),2)),2))</f>
        <v>106.38</v>
      </c>
      <c r="J99" s="34">
        <f>IF(Source!BB37&lt;&gt; 0, Source!BB37, 1)</f>
        <v>25.43</v>
      </c>
      <c r="K99" s="37">
        <f>Source!Q37</f>
        <v>2705.24</v>
      </c>
    </row>
    <row r="100" spans="1:35" ht="14.25" x14ac:dyDescent="0.2">
      <c r="A100" s="33"/>
      <c r="B100" s="33"/>
      <c r="C100" s="33" t="s">
        <v>556</v>
      </c>
      <c r="D100" s="35"/>
      <c r="E100" s="34"/>
      <c r="F100" s="37">
        <f>Source!AN37</f>
        <v>132.51</v>
      </c>
      <c r="G100" s="36" t="str">
        <f>Source!DF37</f>
        <v>*1,1</v>
      </c>
      <c r="H100" s="34">
        <f>Source!AV37</f>
        <v>1.0469999999999999</v>
      </c>
      <c r="I100" s="39">
        <f>ROUND((ROUND((Source!AE37*Source!AV37*Source!I37),2)),2)</f>
        <v>32.229999999999997</v>
      </c>
      <c r="J100" s="34">
        <f>IF(Source!BS37&lt;&gt; 0, Source!BS37, 1)</f>
        <v>56.35</v>
      </c>
      <c r="K100" s="39">
        <f>Source!R37</f>
        <v>1816.16</v>
      </c>
      <c r="W100">
        <f>I100</f>
        <v>32.229999999999997</v>
      </c>
    </row>
    <row r="101" spans="1:35" ht="14.25" x14ac:dyDescent="0.2">
      <c r="A101" s="33"/>
      <c r="B101" s="33"/>
      <c r="C101" s="33" t="s">
        <v>557</v>
      </c>
      <c r="D101" s="35" t="s">
        <v>558</v>
      </c>
      <c r="E101" s="34">
        <f>Source!BZ37</f>
        <v>92</v>
      </c>
      <c r="F101" s="37"/>
      <c r="G101" s="36"/>
      <c r="H101" s="34"/>
      <c r="I101" s="37">
        <f>SUM(Q97:Q100)</f>
        <v>56.67</v>
      </c>
      <c r="J101" s="34">
        <f>Source!AT37</f>
        <v>92</v>
      </c>
      <c r="K101" s="37">
        <f>SUM(R97:R100)</f>
        <v>3193.47</v>
      </c>
    </row>
    <row r="102" spans="1:35" ht="14.25" x14ac:dyDescent="0.2">
      <c r="A102" s="33"/>
      <c r="B102" s="33"/>
      <c r="C102" s="33" t="s">
        <v>559</v>
      </c>
      <c r="D102" s="35" t="s">
        <v>558</v>
      </c>
      <c r="E102" s="34">
        <f>Source!CA37</f>
        <v>46</v>
      </c>
      <c r="F102" s="37"/>
      <c r="G102" s="36"/>
      <c r="H102" s="34"/>
      <c r="I102" s="37">
        <f>SUM(S97:S101)</f>
        <v>28.34</v>
      </c>
      <c r="J102" s="34">
        <f>Source!AU37</f>
        <v>46</v>
      </c>
      <c r="K102" s="37">
        <f>SUM(T97:T101)</f>
        <v>1596.73</v>
      </c>
    </row>
    <row r="103" spans="1:35" ht="14.25" x14ac:dyDescent="0.2">
      <c r="A103" s="41"/>
      <c r="B103" s="41"/>
      <c r="C103" s="41" t="s">
        <v>560</v>
      </c>
      <c r="D103" s="42" t="s">
        <v>561</v>
      </c>
      <c r="E103" s="43">
        <f>Source!AQ37</f>
        <v>10.8</v>
      </c>
      <c r="F103" s="44"/>
      <c r="G103" s="45" t="str">
        <f>Source!DI37</f>
        <v>*1,1</v>
      </c>
      <c r="H103" s="43">
        <f>Source!AV37</f>
        <v>1.0469999999999999</v>
      </c>
      <c r="I103" s="44">
        <f>Source!U37</f>
        <v>2.6269816320000001</v>
      </c>
      <c r="J103" s="43"/>
      <c r="K103" s="44"/>
      <c r="AB103" s="40">
        <f>I103</f>
        <v>2.6269816320000001</v>
      </c>
    </row>
    <row r="104" spans="1:35" ht="15" x14ac:dyDescent="0.25">
      <c r="C104" s="21" t="s">
        <v>562</v>
      </c>
      <c r="H104" s="46">
        <f>I98+I99+I101+I102+0</f>
        <v>220.76000000000002</v>
      </c>
      <c r="I104" s="46"/>
      <c r="J104" s="46">
        <f>K98+K99+K101+K102+0</f>
        <v>9150.4399999999987</v>
      </c>
      <c r="K104" s="46"/>
      <c r="O104" s="40">
        <f>I98+I99+I101+I102+0</f>
        <v>220.76000000000002</v>
      </c>
      <c r="P104" s="40">
        <f>K98+K99+K101+K102+0</f>
        <v>9150.4399999999987</v>
      </c>
      <c r="X104">
        <f>IF(Source!BI37&lt;=1,I98+I99+I101+I102-0, 0)</f>
        <v>220.76000000000002</v>
      </c>
      <c r="Y104">
        <f>IF(Source!BI37=2,I98+I99+I101+I102-0, 0)</f>
        <v>0</v>
      </c>
      <c r="Z104">
        <f>IF(Source!BI37=3,I98+I99+I101+I102-0, 0)</f>
        <v>0</v>
      </c>
      <c r="AA104">
        <f>IF(Source!BI37=4,I98+I99+I101+I102,0)</f>
        <v>0</v>
      </c>
    </row>
    <row r="107" spans="1:35" ht="15" x14ac:dyDescent="0.25">
      <c r="A107" s="49" t="str">
        <f>CONCATENATE("Итого по разделу: ",IF(Source!G39&lt;&gt;"Новый раздел", Source!G39, ""))</f>
        <v>Итого по разделу: Строительные работы</v>
      </c>
      <c r="B107" s="49"/>
      <c r="C107" s="49"/>
      <c r="D107" s="49"/>
      <c r="E107" s="49"/>
      <c r="F107" s="49"/>
      <c r="G107" s="49"/>
      <c r="H107" s="48">
        <f>SUM(O31:O106)</f>
        <v>2090.56</v>
      </c>
      <c r="I107" s="47"/>
      <c r="J107" s="48">
        <f>SUM(P31:P106)</f>
        <v>92143.7</v>
      </c>
      <c r="K107" s="47"/>
    </row>
    <row r="108" spans="1:35" hidden="1" x14ac:dyDescent="0.2">
      <c r="A108" t="s">
        <v>569</v>
      </c>
      <c r="H108">
        <f>SUM(AC31:AC107)</f>
        <v>0</v>
      </c>
      <c r="J108">
        <f>SUM(AD31:AD107)</f>
        <v>0</v>
      </c>
    </row>
    <row r="109" spans="1:35" hidden="1" x14ac:dyDescent="0.2">
      <c r="A109" t="s">
        <v>570</v>
      </c>
      <c r="H109">
        <f>SUM(AE31:AE108)</f>
        <v>0</v>
      </c>
      <c r="J109">
        <f>SUM(AF31:AF108)</f>
        <v>0</v>
      </c>
    </row>
    <row r="111" spans="1:35" ht="16.5" x14ac:dyDescent="0.25">
      <c r="A111" s="31" t="str">
        <f>CONCATENATE("Раздел: ",IF(Source!G69&lt;&gt;"Новый раздел", Source!G69, ""))</f>
        <v>Раздел: Монтажные работы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35" ht="78" x14ac:dyDescent="0.2">
      <c r="A112" s="33">
        <v>9</v>
      </c>
      <c r="B112" s="33" t="s">
        <v>571</v>
      </c>
      <c r="C112" s="33" t="s">
        <v>127</v>
      </c>
      <c r="D112" s="35" t="str">
        <f>Source!H73</f>
        <v>100 М КАБЕЛЯ</v>
      </c>
      <c r="E112" s="34">
        <f>Source!I73</f>
        <v>0.93</v>
      </c>
      <c r="F112" s="37"/>
      <c r="G112" s="36"/>
      <c r="H112" s="34"/>
      <c r="I112" s="37"/>
      <c r="J112" s="34"/>
      <c r="K112" s="37"/>
      <c r="Q112">
        <f>ROUND((Source!BZ73/100)*(ROUND((ROUND((Source!AF73*Source!AV73*Source!I73),2)),2)+ROUND((ROUND((Source!AE73*Source!AV73*Source!I73),2)),2)), 2)</f>
        <v>140.38</v>
      </c>
      <c r="R112">
        <f>Source!X73</f>
        <v>7910.32</v>
      </c>
      <c r="S112">
        <f>ROUND((Source!CA73/100)*(ROUND((ROUND((Source!AF73*Source!AV73*Source!I73),2)),2)+ROUND((ROUND((Source!AE73*Source!AV73*Source!I73),2)),2)), 2)</f>
        <v>73.81</v>
      </c>
      <c r="T112">
        <f>Source!Y73</f>
        <v>4159.03</v>
      </c>
      <c r="U112">
        <f>ROUND((175/100)*(ROUND((ROUND((Source!AE73*Source!AV73*Source!I73),2)),2)), 2)</f>
        <v>110.16</v>
      </c>
      <c r="V112">
        <f>ROUND((0/100)*(ROUND((ROUND((Source!AE73*Source!AV73*Source!I73),2)*Source!BS73),2)), 2)</f>
        <v>0</v>
      </c>
      <c r="AI112">
        <v>0</v>
      </c>
    </row>
    <row r="113" spans="1:35" x14ac:dyDescent="0.2">
      <c r="C113" s="38" t="str">
        <f>"Объем: "&amp;Source!I73&amp;"=(15+"&amp;"19+"&amp;"2+"&amp;"57)/"&amp;"100"</f>
        <v>Объем: 0,93=(15+19+2+57)/100</v>
      </c>
    </row>
    <row r="114" spans="1:35" ht="14.25" x14ac:dyDescent="0.2">
      <c r="A114" s="33"/>
      <c r="B114" s="33"/>
      <c r="C114" s="33" t="s">
        <v>554</v>
      </c>
      <c r="D114" s="35"/>
      <c r="E114" s="34"/>
      <c r="F114" s="37">
        <f>Source!AO73</f>
        <v>74.91</v>
      </c>
      <c r="G114" s="36" t="str">
        <f>Source!DG73</f>
        <v>*1,1</v>
      </c>
      <c r="H114" s="34">
        <f>Source!AV73</f>
        <v>1.0669999999999999</v>
      </c>
      <c r="I114" s="37">
        <f>ROUND((ROUND((Source!AF73*Source!AV73*Source!I73),2)),2)</f>
        <v>81.77</v>
      </c>
      <c r="J114" s="34">
        <f>IF(Source!BA73&lt;&gt; 0, Source!BA73, 1)</f>
        <v>56.35</v>
      </c>
      <c r="K114" s="37">
        <f>Source!S73</f>
        <v>4607.74</v>
      </c>
      <c r="W114">
        <f>I114</f>
        <v>81.77</v>
      </c>
    </row>
    <row r="115" spans="1:35" ht="14.25" x14ac:dyDescent="0.2">
      <c r="A115" s="33"/>
      <c r="B115" s="33"/>
      <c r="C115" s="33" t="s">
        <v>555</v>
      </c>
      <c r="D115" s="35"/>
      <c r="E115" s="34"/>
      <c r="F115" s="37">
        <f>Source!AM73</f>
        <v>379.77</v>
      </c>
      <c r="G115" s="36" t="str">
        <f>Source!DE73</f>
        <v>*1,1</v>
      </c>
      <c r="H115" s="34">
        <f>Source!AV73</f>
        <v>1.0669999999999999</v>
      </c>
      <c r="I115" s="37">
        <f>(ROUND((ROUND((((Source!ET73*1.1))*Source!AV73*Source!I73),2)),2)+ROUND((ROUND(((Source!AE73-((Source!EU73*1.1)))*Source!AV73*Source!I73),2)),2))</f>
        <v>414.53</v>
      </c>
      <c r="J115" s="34">
        <f>IF(Source!BB73&lt;&gt; 0, Source!BB73, 1)</f>
        <v>17.07</v>
      </c>
      <c r="K115" s="37">
        <f>Source!Q73</f>
        <v>7076.03</v>
      </c>
    </row>
    <row r="116" spans="1:35" ht="14.25" x14ac:dyDescent="0.2">
      <c r="A116" s="33"/>
      <c r="B116" s="33"/>
      <c r="C116" s="33" t="s">
        <v>556</v>
      </c>
      <c r="D116" s="35"/>
      <c r="E116" s="34"/>
      <c r="F116" s="37">
        <f>Source!AN73</f>
        <v>57.67</v>
      </c>
      <c r="G116" s="36" t="str">
        <f>Source!DF73</f>
        <v>*1,1</v>
      </c>
      <c r="H116" s="34">
        <f>Source!AV73</f>
        <v>1.0669999999999999</v>
      </c>
      <c r="I116" s="39">
        <f>ROUND((ROUND((Source!AE73*Source!AV73*Source!I73),2)),2)</f>
        <v>62.95</v>
      </c>
      <c r="J116" s="34">
        <f>IF(Source!BS73&lt;&gt; 0, Source!BS73, 1)</f>
        <v>56.35</v>
      </c>
      <c r="K116" s="39">
        <f>Source!R73</f>
        <v>3547.23</v>
      </c>
      <c r="W116">
        <f>I116</f>
        <v>62.95</v>
      </c>
    </row>
    <row r="117" spans="1:35" ht="14.25" x14ac:dyDescent="0.2">
      <c r="A117" s="33"/>
      <c r="B117" s="33"/>
      <c r="C117" s="33" t="s">
        <v>557</v>
      </c>
      <c r="D117" s="35" t="s">
        <v>558</v>
      </c>
      <c r="E117" s="34">
        <f>Source!BZ73</f>
        <v>97</v>
      </c>
      <c r="F117" s="37"/>
      <c r="G117" s="36"/>
      <c r="H117" s="34"/>
      <c r="I117" s="37">
        <f>SUM(Q112:Q116)</f>
        <v>140.38</v>
      </c>
      <c r="J117" s="34">
        <f>Source!AT73</f>
        <v>97</v>
      </c>
      <c r="K117" s="37">
        <f>SUM(R112:R116)</f>
        <v>7910.32</v>
      </c>
    </row>
    <row r="118" spans="1:35" ht="14.25" x14ac:dyDescent="0.2">
      <c r="A118" s="33"/>
      <c r="B118" s="33"/>
      <c r="C118" s="33" t="s">
        <v>559</v>
      </c>
      <c r="D118" s="35" t="s">
        <v>558</v>
      </c>
      <c r="E118" s="34">
        <f>Source!CA73</f>
        <v>51</v>
      </c>
      <c r="F118" s="37"/>
      <c r="G118" s="36"/>
      <c r="H118" s="34"/>
      <c r="I118" s="37">
        <f>SUM(S112:S117)</f>
        <v>73.81</v>
      </c>
      <c r="J118" s="34">
        <f>Source!AU73</f>
        <v>51</v>
      </c>
      <c r="K118" s="37">
        <f>SUM(T112:T117)</f>
        <v>4159.03</v>
      </c>
    </row>
    <row r="119" spans="1:35" ht="14.25" x14ac:dyDescent="0.2">
      <c r="A119" s="41"/>
      <c r="B119" s="41"/>
      <c r="C119" s="41" t="s">
        <v>560</v>
      </c>
      <c r="D119" s="42" t="s">
        <v>561</v>
      </c>
      <c r="E119" s="43">
        <f>Source!AQ73</f>
        <v>6.08</v>
      </c>
      <c r="F119" s="44"/>
      <c r="G119" s="45" t="str">
        <f>Source!DI73</f>
        <v>*1,1</v>
      </c>
      <c r="H119" s="43">
        <f>Source!AV73</f>
        <v>1.0669999999999999</v>
      </c>
      <c r="I119" s="44">
        <f>Source!U73</f>
        <v>6.6365692800000007</v>
      </c>
      <c r="J119" s="43"/>
      <c r="K119" s="44"/>
      <c r="AB119" s="40">
        <f>I119</f>
        <v>6.6365692800000007</v>
      </c>
    </row>
    <row r="120" spans="1:35" ht="15" x14ac:dyDescent="0.25">
      <c r="C120" s="21" t="s">
        <v>562</v>
      </c>
      <c r="H120" s="46">
        <f>I114+I115+I117+I118+0</f>
        <v>710.49</v>
      </c>
      <c r="I120" s="46"/>
      <c r="J120" s="46">
        <f>K114+K115+K117+K118+0</f>
        <v>23753.119999999999</v>
      </c>
      <c r="K120" s="46"/>
      <c r="O120" s="40">
        <f>I114+I115+I117+I118+0</f>
        <v>710.49</v>
      </c>
      <c r="P120" s="40">
        <f>K114+K115+K117+K118+0</f>
        <v>23753.119999999999</v>
      </c>
      <c r="X120">
        <f>IF(Source!BI73&lt;=1,I114+I115+I117+I118-0, 0)</f>
        <v>0</v>
      </c>
      <c r="Y120">
        <f>IF(Source!BI73=2,I114+I115+I117+I118-0, 0)</f>
        <v>710.49</v>
      </c>
      <c r="Z120">
        <f>IF(Source!BI73=3,I114+I115+I117+I118-0, 0)</f>
        <v>0</v>
      </c>
      <c r="AA120">
        <f>IF(Source!BI73=4,I114+I115+I117+I118,0)</f>
        <v>0</v>
      </c>
    </row>
    <row r="122" spans="1:35" ht="78" x14ac:dyDescent="0.2">
      <c r="A122" s="33">
        <v>10</v>
      </c>
      <c r="B122" s="33" t="s">
        <v>572</v>
      </c>
      <c r="C122" s="33" t="s">
        <v>135</v>
      </c>
      <c r="D122" s="35" t="str">
        <f>Source!H74</f>
        <v>100 М КАБЕЛЯ</v>
      </c>
      <c r="E122" s="34">
        <f>Source!I74</f>
        <v>1.94</v>
      </c>
      <c r="F122" s="37"/>
      <c r="G122" s="36"/>
      <c r="H122" s="34"/>
      <c r="I122" s="37"/>
      <c r="J122" s="34"/>
      <c r="K122" s="37"/>
      <c r="Q122">
        <f>ROUND((Source!BZ74/100)*(ROUND((ROUND((Source!AF74*Source!AV74*Source!I74),2)),2)+ROUND((ROUND((Source!AE74*Source!AV74*Source!I74),2)),2)), 2)</f>
        <v>98.55</v>
      </c>
      <c r="R122">
        <f>Source!X74</f>
        <v>5553.41</v>
      </c>
      <c r="S122">
        <f>ROUND((Source!CA74/100)*(ROUND((ROUND((Source!AF74*Source!AV74*Source!I74),2)),2)+ROUND((ROUND((Source!AE74*Source!AV74*Source!I74),2)),2)), 2)</f>
        <v>51.82</v>
      </c>
      <c r="T122">
        <f>Source!Y74</f>
        <v>2919.83</v>
      </c>
      <c r="U122">
        <f>ROUND((175/100)*(ROUND((ROUND((Source!AE74*Source!AV74*Source!I74),2)),2)), 2)</f>
        <v>65.87</v>
      </c>
      <c r="V122">
        <f>ROUND((0/100)*(ROUND((ROUND((Source!AE74*Source!AV74*Source!I74),2)*Source!BS74),2)), 2)</f>
        <v>0</v>
      </c>
      <c r="AI122">
        <v>0</v>
      </c>
    </row>
    <row r="123" spans="1:35" x14ac:dyDescent="0.2">
      <c r="C123" s="38" t="str">
        <f>"Объем: "&amp;Source!I74&amp;"=(19+"&amp;"2*"&amp;"2+"&amp;"57*"&amp;"3)/"&amp;"100"</f>
        <v>Объем: 1,94=(19+2*2+57*3)/100</v>
      </c>
    </row>
    <row r="124" spans="1:35" ht="14.25" x14ac:dyDescent="0.2">
      <c r="A124" s="33"/>
      <c r="B124" s="33"/>
      <c r="C124" s="33" t="s">
        <v>554</v>
      </c>
      <c r="D124" s="35"/>
      <c r="E124" s="34"/>
      <c r="F124" s="37">
        <f>Source!AO74</f>
        <v>28.09</v>
      </c>
      <c r="G124" s="36" t="str">
        <f>Source!DG74</f>
        <v>*1,1</v>
      </c>
      <c r="H124" s="34">
        <f>Source!AV74</f>
        <v>1.0669999999999999</v>
      </c>
      <c r="I124" s="37">
        <f>ROUND((ROUND((Source!AF74*Source!AV74*Source!I74),2)),2)</f>
        <v>63.96</v>
      </c>
      <c r="J124" s="34">
        <f>IF(Source!BA74&lt;&gt; 0, Source!BA74, 1)</f>
        <v>56.35</v>
      </c>
      <c r="K124" s="37">
        <f>Source!S74</f>
        <v>3604.15</v>
      </c>
      <c r="W124">
        <f>I124</f>
        <v>63.96</v>
      </c>
    </row>
    <row r="125" spans="1:35" ht="14.25" x14ac:dyDescent="0.2">
      <c r="A125" s="33"/>
      <c r="B125" s="33"/>
      <c r="C125" s="33" t="s">
        <v>555</v>
      </c>
      <c r="D125" s="35"/>
      <c r="E125" s="34"/>
      <c r="F125" s="37">
        <f>Source!AM74</f>
        <v>108.86</v>
      </c>
      <c r="G125" s="36" t="str">
        <f>Source!DE74</f>
        <v>*1,1</v>
      </c>
      <c r="H125" s="34">
        <f>Source!AV74</f>
        <v>1.0669999999999999</v>
      </c>
      <c r="I125" s="37">
        <f>(ROUND((ROUND((((Source!ET74*1.1))*Source!AV74*Source!I74),2)),2)+ROUND((ROUND(((Source!AE74-((Source!EU74*1.1)))*Source!AV74*Source!I74),2)),2))</f>
        <v>247.87</v>
      </c>
      <c r="J125" s="34">
        <f>IF(Source!BB74&lt;&gt; 0, Source!BB74, 1)</f>
        <v>17.07</v>
      </c>
      <c r="K125" s="37">
        <f>Source!Q74</f>
        <v>4231.1400000000003</v>
      </c>
    </row>
    <row r="126" spans="1:35" ht="14.25" x14ac:dyDescent="0.2">
      <c r="A126" s="33"/>
      <c r="B126" s="33"/>
      <c r="C126" s="33" t="s">
        <v>556</v>
      </c>
      <c r="D126" s="35"/>
      <c r="E126" s="34"/>
      <c r="F126" s="37">
        <f>Source!AN74</f>
        <v>16.53</v>
      </c>
      <c r="G126" s="36" t="str">
        <f>Source!DF74</f>
        <v>*1,1</v>
      </c>
      <c r="H126" s="34">
        <f>Source!AV74</f>
        <v>1.0669999999999999</v>
      </c>
      <c r="I126" s="39">
        <f>ROUND((ROUND((Source!AE74*Source!AV74*Source!I74),2)),2)</f>
        <v>37.64</v>
      </c>
      <c r="J126" s="34">
        <f>IF(Source!BS74&lt;&gt; 0, Source!BS74, 1)</f>
        <v>56.35</v>
      </c>
      <c r="K126" s="39">
        <f>Source!R74</f>
        <v>2121.0100000000002</v>
      </c>
      <c r="W126">
        <f>I126</f>
        <v>37.64</v>
      </c>
    </row>
    <row r="127" spans="1:35" ht="14.25" x14ac:dyDescent="0.2">
      <c r="A127" s="33"/>
      <c r="B127" s="33"/>
      <c r="C127" s="33" t="s">
        <v>557</v>
      </c>
      <c r="D127" s="35" t="s">
        <v>558</v>
      </c>
      <c r="E127" s="34">
        <f>Source!BZ74</f>
        <v>97</v>
      </c>
      <c r="F127" s="37"/>
      <c r="G127" s="36"/>
      <c r="H127" s="34"/>
      <c r="I127" s="37">
        <f>SUM(Q122:Q126)</f>
        <v>98.55</v>
      </c>
      <c r="J127" s="34">
        <f>Source!AT74</f>
        <v>97</v>
      </c>
      <c r="K127" s="37">
        <f>SUM(R122:R126)</f>
        <v>5553.41</v>
      </c>
    </row>
    <row r="128" spans="1:35" ht="14.25" x14ac:dyDescent="0.2">
      <c r="A128" s="33"/>
      <c r="B128" s="33"/>
      <c r="C128" s="33" t="s">
        <v>559</v>
      </c>
      <c r="D128" s="35" t="s">
        <v>558</v>
      </c>
      <c r="E128" s="34">
        <f>Source!CA74</f>
        <v>51</v>
      </c>
      <c r="F128" s="37"/>
      <c r="G128" s="36"/>
      <c r="H128" s="34"/>
      <c r="I128" s="37">
        <f>SUM(S122:S127)</f>
        <v>51.82</v>
      </c>
      <c r="J128" s="34">
        <f>Source!AU74</f>
        <v>51</v>
      </c>
      <c r="K128" s="37">
        <f>SUM(T122:T127)</f>
        <v>2919.83</v>
      </c>
    </row>
    <row r="129" spans="1:35" ht="14.25" x14ac:dyDescent="0.2">
      <c r="A129" s="41"/>
      <c r="B129" s="41"/>
      <c r="C129" s="41" t="s">
        <v>560</v>
      </c>
      <c r="D129" s="42" t="s">
        <v>561</v>
      </c>
      <c r="E129" s="43">
        <f>Source!AQ74</f>
        <v>2.2799999999999998</v>
      </c>
      <c r="F129" s="44"/>
      <c r="G129" s="45" t="str">
        <f>Source!DI74</f>
        <v>*1,1</v>
      </c>
      <c r="H129" s="43">
        <f>Source!AV74</f>
        <v>1.0669999999999999</v>
      </c>
      <c r="I129" s="44">
        <f>Source!U74</f>
        <v>5.1915098399999993</v>
      </c>
      <c r="J129" s="43"/>
      <c r="K129" s="44"/>
      <c r="AB129" s="40">
        <f>I129</f>
        <v>5.1915098399999993</v>
      </c>
    </row>
    <row r="130" spans="1:35" ht="15" x14ac:dyDescent="0.25">
      <c r="C130" s="21" t="s">
        <v>562</v>
      </c>
      <c r="H130" s="46">
        <f>I124+I125+I127+I128+0</f>
        <v>462.2</v>
      </c>
      <c r="I130" s="46"/>
      <c r="J130" s="46">
        <f>K124+K125+K127+K128+0</f>
        <v>16308.53</v>
      </c>
      <c r="K130" s="46"/>
      <c r="O130" s="40">
        <f>I124+I125+I127+I128+0</f>
        <v>462.2</v>
      </c>
      <c r="P130" s="40">
        <f>K124+K125+K127+K128+0</f>
        <v>16308.53</v>
      </c>
      <c r="X130">
        <f>IF(Source!BI74&lt;=1,I124+I125+I127+I128-0, 0)</f>
        <v>0</v>
      </c>
      <c r="Y130">
        <f>IF(Source!BI74=2,I124+I125+I127+I128-0, 0)</f>
        <v>462.2</v>
      </c>
      <c r="Z130">
        <f>IF(Source!BI74=3,I124+I125+I127+I128-0, 0)</f>
        <v>0</v>
      </c>
      <c r="AA130">
        <f>IF(Source!BI74=4,I124+I125+I127+I128,0)</f>
        <v>0</v>
      </c>
    </row>
    <row r="132" spans="1:35" ht="28.5" x14ac:dyDescent="0.2">
      <c r="A132" s="33">
        <v>11</v>
      </c>
      <c r="B132" s="33" t="str">
        <f>Source!F75</f>
        <v>1.1-1-766</v>
      </c>
      <c r="C132" s="33" t="s">
        <v>139</v>
      </c>
      <c r="D132" s="35" t="str">
        <f>Source!H75</f>
        <v>м3</v>
      </c>
      <c r="E132" s="34">
        <f>Source!I75</f>
        <v>17.62</v>
      </c>
      <c r="F132" s="37">
        <f>Source!AL75</f>
        <v>99.9</v>
      </c>
      <c r="G132" s="36" t="str">
        <f>Source!DD75</f>
        <v/>
      </c>
      <c r="H132" s="34">
        <f>Source!AW75</f>
        <v>1</v>
      </c>
      <c r="I132" s="37">
        <f>ROUND((ROUND((Source!AC75*Source!AW75*Source!I75),2)),2)</f>
        <v>1760.24</v>
      </c>
      <c r="J132" s="34">
        <f>IF(Source!BC75&lt;&gt; 0, Source!BC75, 1)</f>
        <v>10</v>
      </c>
      <c r="K132" s="37">
        <f>Source!P75</f>
        <v>17602.400000000001</v>
      </c>
      <c r="Q132">
        <f>ROUND((Source!BZ75/100)*(ROUND((ROUND((Source!AF75*Source!AV75*Source!I75),2)),2)+ROUND((ROUND((Source!AE75*Source!AV75*Source!I75),2)),2)), 2)</f>
        <v>0</v>
      </c>
      <c r="R132">
        <f>Source!X75</f>
        <v>0</v>
      </c>
      <c r="S132">
        <f>ROUND((Source!CA75/100)*(ROUND((ROUND((Source!AF75*Source!AV75*Source!I75),2)),2)+ROUND((ROUND((Source!AE75*Source!AV75*Source!I75),2)),2)), 2)</f>
        <v>0</v>
      </c>
      <c r="T132">
        <f>Source!Y75</f>
        <v>0</v>
      </c>
      <c r="U132">
        <f>ROUND((175/100)*(ROUND((ROUND((Source!AE75*Source!AV75*Source!I75),2)),2)), 2)</f>
        <v>0</v>
      </c>
      <c r="V132">
        <f>ROUND((0/100)*(ROUND((ROUND((Source!AE75*Source!AV75*Source!I75),2)*Source!BS75),2)), 2)</f>
        <v>0</v>
      </c>
      <c r="AI132">
        <v>3</v>
      </c>
    </row>
    <row r="133" spans="1:35" x14ac:dyDescent="0.2">
      <c r="A133" s="50"/>
      <c r="B133" s="50"/>
      <c r="C133" s="51" t="str">
        <f>"Объем: "&amp;Source!I75&amp;"=16,02*"&amp;"1,1"</f>
        <v>Объем: 17,62=16,02*1,1</v>
      </c>
      <c r="D133" s="50"/>
      <c r="E133" s="50"/>
      <c r="F133" s="50"/>
      <c r="G133" s="50"/>
      <c r="H133" s="50"/>
      <c r="I133" s="50"/>
      <c r="J133" s="50"/>
      <c r="K133" s="50"/>
    </row>
    <row r="134" spans="1:35" ht="15" x14ac:dyDescent="0.25">
      <c r="C134" s="21" t="s">
        <v>562</v>
      </c>
      <c r="H134" s="46">
        <f>I132+0</f>
        <v>1760.24</v>
      </c>
      <c r="I134" s="46"/>
      <c r="J134" s="46">
        <f>K132+0</f>
        <v>17602.400000000001</v>
      </c>
      <c r="K134" s="46"/>
      <c r="O134" s="40">
        <f>I132+0</f>
        <v>1760.24</v>
      </c>
      <c r="P134" s="40">
        <f>K132+0</f>
        <v>17602.400000000001</v>
      </c>
      <c r="X134">
        <f>IF(Source!BI75&lt;=1,I132-0, 0)</f>
        <v>1760.24</v>
      </c>
      <c r="Y134">
        <f>IF(Source!BI75=2,I132-0, 0)</f>
        <v>0</v>
      </c>
      <c r="Z134">
        <f>IF(Source!BI75=3,I132-0, 0)</f>
        <v>0</v>
      </c>
      <c r="AA134">
        <f>IF(Source!BI75=4,I132,0)</f>
        <v>0</v>
      </c>
    </row>
    <row r="136" spans="1:35" ht="78" x14ac:dyDescent="0.2">
      <c r="A136" s="33">
        <v>12</v>
      </c>
      <c r="B136" s="33" t="s">
        <v>573</v>
      </c>
      <c r="C136" s="33" t="s">
        <v>147</v>
      </c>
      <c r="D136" s="35" t="str">
        <f>Source!H76</f>
        <v>100 М КАБЕЛЯ</v>
      </c>
      <c r="E136" s="34">
        <f>Source!I76</f>
        <v>8.7821999999999996</v>
      </c>
      <c r="F136" s="37"/>
      <c r="G136" s="36"/>
      <c r="H136" s="34"/>
      <c r="I136" s="37"/>
      <c r="J136" s="34"/>
      <c r="K136" s="37"/>
      <c r="Q136">
        <f>ROUND((Source!BZ76/100)*(ROUND((ROUND((Source!AF76*Source!AV76*Source!I76),2)),2)+ROUND((ROUND((Source!AE76*Source!AV76*Source!I76),2)),2)), 2)</f>
        <v>1517.96</v>
      </c>
      <c r="R136">
        <f>Source!X76</f>
        <v>85537.2</v>
      </c>
      <c r="S136">
        <f>ROUND((Source!CA76/100)*(ROUND((ROUND((Source!AF76*Source!AV76*Source!I76),2)),2)+ROUND((ROUND((Source!AE76*Source!AV76*Source!I76),2)),2)), 2)</f>
        <v>798.1</v>
      </c>
      <c r="T136">
        <f>Source!Y76</f>
        <v>44973.17</v>
      </c>
      <c r="U136">
        <f>ROUND((175/100)*(ROUND((ROUND((Source!AE76*Source!AV76*Source!I76),2)),2)), 2)</f>
        <v>116.17</v>
      </c>
      <c r="V136">
        <f>ROUND((0/100)*(ROUND((ROUND((Source!AE76*Source!AV76*Source!I76),2)*Source!BS76),2)), 2)</f>
        <v>0</v>
      </c>
      <c r="AI136">
        <v>0</v>
      </c>
    </row>
    <row r="137" spans="1:35" x14ac:dyDescent="0.2">
      <c r="C137" s="38" t="str">
        <f>"Объем: "&amp;Source!I76&amp;"=("&amp;Source!I73&amp;"+"&amp;""&amp;Source!I74&amp;")*"&amp;"3*"&amp;"1,02"</f>
        <v>Объем: 8,7822=(0,93+1,94)*3*1,02</v>
      </c>
    </row>
    <row r="138" spans="1:35" ht="14.25" x14ac:dyDescent="0.2">
      <c r="A138" s="33"/>
      <c r="B138" s="33"/>
      <c r="C138" s="33" t="s">
        <v>554</v>
      </c>
      <c r="D138" s="35"/>
      <c r="E138" s="34"/>
      <c r="F138" s="37">
        <f>Source!AO76</f>
        <v>145.38</v>
      </c>
      <c r="G138" s="36" t="str">
        <f>Source!DG76</f>
        <v>*1,1</v>
      </c>
      <c r="H138" s="34">
        <f>Source!AV76</f>
        <v>1.0669999999999999</v>
      </c>
      <c r="I138" s="37">
        <f>ROUND((ROUND((Source!AF76*Source!AV76*Source!I76),2)),2)</f>
        <v>1498.53</v>
      </c>
      <c r="J138" s="34">
        <f>IF(Source!BA76&lt;&gt; 0, Source!BA76, 1)</f>
        <v>56.35</v>
      </c>
      <c r="K138" s="37">
        <f>Source!S76</f>
        <v>84442.17</v>
      </c>
      <c r="W138">
        <f>I138</f>
        <v>1498.53</v>
      </c>
    </row>
    <row r="139" spans="1:35" ht="14.25" x14ac:dyDescent="0.2">
      <c r="A139" s="33"/>
      <c r="B139" s="33"/>
      <c r="C139" s="33" t="s">
        <v>555</v>
      </c>
      <c r="D139" s="35"/>
      <c r="E139" s="34"/>
      <c r="F139" s="37">
        <f>Source!AM76</f>
        <v>50.69</v>
      </c>
      <c r="G139" s="36" t="str">
        <f>Source!DE76</f>
        <v>*1,1</v>
      </c>
      <c r="H139" s="34">
        <f>Source!AV76</f>
        <v>1.0669999999999999</v>
      </c>
      <c r="I139" s="37">
        <f>(ROUND((ROUND((((Source!ET76*1.1))*Source!AV76*Source!I76),2)),2)+ROUND((ROUND(((Source!AE76-((Source!EU76*1.1)))*Source!AV76*Source!I76),2)),2))</f>
        <v>522.5</v>
      </c>
      <c r="J139" s="34">
        <f>IF(Source!BB76&lt;&gt; 0, Source!BB76, 1)</f>
        <v>15.9</v>
      </c>
      <c r="K139" s="37">
        <f>Source!Q76</f>
        <v>8307.75</v>
      </c>
    </row>
    <row r="140" spans="1:35" ht="14.25" x14ac:dyDescent="0.2">
      <c r="A140" s="33"/>
      <c r="B140" s="33"/>
      <c r="C140" s="33" t="s">
        <v>556</v>
      </c>
      <c r="D140" s="35"/>
      <c r="E140" s="34"/>
      <c r="F140" s="37">
        <f>Source!AN76</f>
        <v>6.44</v>
      </c>
      <c r="G140" s="36" t="str">
        <f>Source!DF76</f>
        <v>*1,1</v>
      </c>
      <c r="H140" s="34">
        <f>Source!AV76</f>
        <v>1.0669999999999999</v>
      </c>
      <c r="I140" s="39">
        <f>ROUND((ROUND((Source!AE76*Source!AV76*Source!I76),2)),2)</f>
        <v>66.38</v>
      </c>
      <c r="J140" s="34">
        <f>IF(Source!BS76&lt;&gt; 0, Source!BS76, 1)</f>
        <v>56.35</v>
      </c>
      <c r="K140" s="39">
        <f>Source!R76</f>
        <v>3740.51</v>
      </c>
      <c r="W140">
        <f>I140</f>
        <v>66.38</v>
      </c>
    </row>
    <row r="141" spans="1:35" ht="14.25" x14ac:dyDescent="0.2">
      <c r="A141" s="33"/>
      <c r="B141" s="33"/>
      <c r="C141" s="33" t="s">
        <v>574</v>
      </c>
      <c r="D141" s="35"/>
      <c r="E141" s="34"/>
      <c r="F141" s="37">
        <f>Source!AL76</f>
        <v>133.03</v>
      </c>
      <c r="G141" s="36" t="str">
        <f>Source!DD76</f>
        <v>*1</v>
      </c>
      <c r="H141" s="34">
        <f>Source!AW76</f>
        <v>1.081</v>
      </c>
      <c r="I141" s="37">
        <f>ROUND((ROUND((Source!AC76*Source!AW76*Source!I76),2)),2)</f>
        <v>1262.93</v>
      </c>
      <c r="J141" s="34">
        <f>IF(Source!BC76&lt;&gt; 0, Source!BC76, 1)</f>
        <v>5.47</v>
      </c>
      <c r="K141" s="37">
        <f>Source!P76</f>
        <v>6908.23</v>
      </c>
    </row>
    <row r="142" spans="1:35" ht="14.25" x14ac:dyDescent="0.2">
      <c r="A142" s="33"/>
      <c r="B142" s="33"/>
      <c r="C142" s="33" t="s">
        <v>557</v>
      </c>
      <c r="D142" s="35" t="s">
        <v>558</v>
      </c>
      <c r="E142" s="34">
        <f>Source!BZ76</f>
        <v>97</v>
      </c>
      <c r="F142" s="37"/>
      <c r="G142" s="36"/>
      <c r="H142" s="34"/>
      <c r="I142" s="37">
        <f>SUM(Q136:Q141)</f>
        <v>1517.96</v>
      </c>
      <c r="J142" s="34">
        <f>Source!AT76</f>
        <v>97</v>
      </c>
      <c r="K142" s="37">
        <f>SUM(R136:R141)</f>
        <v>85537.2</v>
      </c>
    </row>
    <row r="143" spans="1:35" ht="14.25" x14ac:dyDescent="0.2">
      <c r="A143" s="33"/>
      <c r="B143" s="33"/>
      <c r="C143" s="33" t="s">
        <v>559</v>
      </c>
      <c r="D143" s="35" t="s">
        <v>558</v>
      </c>
      <c r="E143" s="34">
        <f>Source!CA76</f>
        <v>51</v>
      </c>
      <c r="F143" s="37"/>
      <c r="G143" s="36"/>
      <c r="H143" s="34"/>
      <c r="I143" s="37">
        <f>SUM(S136:S142)</f>
        <v>798.1</v>
      </c>
      <c r="J143" s="34">
        <f>Source!AU76</f>
        <v>51</v>
      </c>
      <c r="K143" s="37">
        <f>SUM(T136:T142)</f>
        <v>44973.17</v>
      </c>
    </row>
    <row r="144" spans="1:35" ht="14.25" x14ac:dyDescent="0.2">
      <c r="A144" s="41"/>
      <c r="B144" s="41"/>
      <c r="C144" s="41" t="s">
        <v>560</v>
      </c>
      <c r="D144" s="42" t="s">
        <v>561</v>
      </c>
      <c r="E144" s="43">
        <f>Source!AQ76</f>
        <v>11.8</v>
      </c>
      <c r="F144" s="44"/>
      <c r="G144" s="45" t="str">
        <f>Source!DI76</f>
        <v>*1,1</v>
      </c>
      <c r="H144" s="43">
        <f>Source!AV76</f>
        <v>1.0669999999999999</v>
      </c>
      <c r="I144" s="44">
        <f>Source!U76</f>
        <v>121.63048405200001</v>
      </c>
      <c r="J144" s="43"/>
      <c r="K144" s="44"/>
      <c r="AB144" s="40">
        <f>I144</f>
        <v>121.63048405200001</v>
      </c>
    </row>
    <row r="145" spans="1:35" ht="15" x14ac:dyDescent="0.25">
      <c r="C145" s="21" t="s">
        <v>562</v>
      </c>
      <c r="H145" s="46">
        <f>I138+I139+I141+I142+I143+0</f>
        <v>5600.02</v>
      </c>
      <c r="I145" s="46"/>
      <c r="J145" s="46">
        <f>K138+K139+K141+K142+K143+0</f>
        <v>230168.51999999996</v>
      </c>
      <c r="K145" s="46"/>
      <c r="O145" s="40">
        <f>I138+I139+I141+I142+I143+0</f>
        <v>5600.02</v>
      </c>
      <c r="P145" s="40">
        <f>K138+K139+K141+K142+K143+0</f>
        <v>230168.51999999996</v>
      </c>
      <c r="X145">
        <f>IF(Source!BI76&lt;=1,I138+I139+I141+I142+I143-0, 0)</f>
        <v>0</v>
      </c>
      <c r="Y145">
        <f>IF(Source!BI76=2,I138+I139+I141+I142+I143-0, 0)</f>
        <v>5600.02</v>
      </c>
      <c r="Z145">
        <f>IF(Source!BI76=3,I138+I139+I141+I142+I143-0, 0)</f>
        <v>0</v>
      </c>
      <c r="AA145">
        <f>IF(Source!BI76=4,I138+I139+I141+I142+I143,0)</f>
        <v>0</v>
      </c>
    </row>
    <row r="147" spans="1:35" ht="99.75" x14ac:dyDescent="0.2">
      <c r="A147" s="33">
        <v>13</v>
      </c>
      <c r="B147" s="33" t="str">
        <f>Source!F77</f>
        <v>1.23-7-391</v>
      </c>
      <c r="C147" s="33" t="s">
        <v>151</v>
      </c>
      <c r="D147" s="35" t="str">
        <f>Source!H77</f>
        <v>км</v>
      </c>
      <c r="E147" s="34">
        <f>Source!I77</f>
        <v>0.89578000000000002</v>
      </c>
      <c r="F147" s="37">
        <f>Source!AL77</f>
        <v>81517.67</v>
      </c>
      <c r="G147" s="36" t="str">
        <f>Source!DD77</f>
        <v/>
      </c>
      <c r="H147" s="34">
        <f>Source!AW77</f>
        <v>1</v>
      </c>
      <c r="I147" s="37">
        <f>ROUND((ROUND((Source!AC77*Source!AW77*Source!I77),2)),2)</f>
        <v>73021.899999999994</v>
      </c>
      <c r="J147" s="34">
        <f>IF(Source!BC77&lt;&gt; 0, Source!BC77, 1)</f>
        <v>7.6</v>
      </c>
      <c r="K147" s="37">
        <f>Source!P77</f>
        <v>554966.43999999994</v>
      </c>
      <c r="Q147">
        <f>ROUND((Source!BZ77/100)*(ROUND((ROUND((Source!AF77*Source!AV77*Source!I77),2)),2)+ROUND((ROUND((Source!AE77*Source!AV77*Source!I77),2)),2)), 2)</f>
        <v>0</v>
      </c>
      <c r="R147">
        <f>Source!X77</f>
        <v>0</v>
      </c>
      <c r="S147">
        <f>ROUND((Source!CA77/100)*(ROUND((ROUND((Source!AF77*Source!AV77*Source!I77),2)),2)+ROUND((ROUND((Source!AE77*Source!AV77*Source!I77),2)),2)), 2)</f>
        <v>0</v>
      </c>
      <c r="T147">
        <f>Source!Y77</f>
        <v>0</v>
      </c>
      <c r="U147">
        <f>ROUND((175/100)*(ROUND((ROUND((Source!AE77*Source!AV77*Source!I77),2)),2)), 2)</f>
        <v>0</v>
      </c>
      <c r="V147">
        <f>ROUND((0/100)*(ROUND((ROUND((Source!AE77*Source!AV77*Source!I77),2)*Source!BS77),2)), 2)</f>
        <v>0</v>
      </c>
      <c r="AI147">
        <v>3</v>
      </c>
    </row>
    <row r="148" spans="1:35" x14ac:dyDescent="0.2">
      <c r="A148" s="50"/>
      <c r="B148" s="50"/>
      <c r="C148" s="51" t="str">
        <f>"Объем: "&amp;Source!I77&amp;"=("&amp;Source!I76&amp;"*"&amp;"1,02)/"&amp;"10"</f>
        <v>Объем: 0,89578=(8,7822*1,02)/10</v>
      </c>
      <c r="D148" s="50"/>
      <c r="E148" s="50"/>
      <c r="F148" s="50"/>
      <c r="G148" s="50"/>
      <c r="H148" s="50"/>
      <c r="I148" s="50"/>
      <c r="J148" s="50"/>
      <c r="K148" s="50"/>
    </row>
    <row r="149" spans="1:35" ht="15" x14ac:dyDescent="0.25">
      <c r="C149" s="21" t="s">
        <v>562</v>
      </c>
      <c r="H149" s="46">
        <f>I147+0</f>
        <v>73021.899999999994</v>
      </c>
      <c r="I149" s="46"/>
      <c r="J149" s="46">
        <f>K147+0</f>
        <v>554966.43999999994</v>
      </c>
      <c r="K149" s="46"/>
      <c r="O149" s="40">
        <f>I147+0</f>
        <v>73021.899999999994</v>
      </c>
      <c r="P149" s="40">
        <f>K147+0</f>
        <v>554966.43999999994</v>
      </c>
      <c r="X149">
        <f>IF(Source!BI77&lt;=1,I147-0, 0)</f>
        <v>0</v>
      </c>
      <c r="Y149">
        <f>IF(Source!BI77=2,I147-0, 0)</f>
        <v>73021.899999999994</v>
      </c>
      <c r="Z149">
        <f>IF(Source!BI77=3,I147-0, 0)</f>
        <v>0</v>
      </c>
      <c r="AA149">
        <f>IF(Source!BI77=4,I147,0)</f>
        <v>0</v>
      </c>
    </row>
    <row r="151" spans="1:35" ht="85.5" x14ac:dyDescent="0.2">
      <c r="A151" s="33">
        <v>14</v>
      </c>
      <c r="B151" s="33" t="s">
        <v>575</v>
      </c>
      <c r="C151" s="33" t="s">
        <v>159</v>
      </c>
      <c r="D151" s="35" t="str">
        <f>Source!H78</f>
        <v>100 М КАБЕЛЯ</v>
      </c>
      <c r="E151" s="34">
        <f>Source!I78</f>
        <v>0.17</v>
      </c>
      <c r="F151" s="37"/>
      <c r="G151" s="36"/>
      <c r="H151" s="34"/>
      <c r="I151" s="37"/>
      <c r="J151" s="34"/>
      <c r="K151" s="37"/>
      <c r="Q151">
        <f>ROUND((Source!BZ78/100)*(ROUND((ROUND((Source!AF78*Source!AV78*Source!I78),2)),2)+ROUND((ROUND((Source!AE78*Source!AV78*Source!I78),2)),2)), 2)</f>
        <v>8.2100000000000009</v>
      </c>
      <c r="R151">
        <f>Source!X78</f>
        <v>462.42</v>
      </c>
      <c r="S151">
        <f>ROUND((Source!CA78/100)*(ROUND((ROUND((Source!AF78*Source!AV78*Source!I78),2)),2)+ROUND((ROUND((Source!AE78*Source!AV78*Source!I78),2)),2)), 2)</f>
        <v>4.3099999999999996</v>
      </c>
      <c r="T151">
        <f>Source!Y78</f>
        <v>243.13</v>
      </c>
      <c r="U151">
        <f>ROUND((175/100)*(ROUND((ROUND((Source!AE78*Source!AV78*Source!I78),2)),2)), 2)</f>
        <v>1.51</v>
      </c>
      <c r="V151">
        <f>ROUND((0/100)*(ROUND((ROUND((Source!AE78*Source!AV78*Source!I78),2)*Source!BS78),2)), 2)</f>
        <v>0</v>
      </c>
      <c r="AI151">
        <v>0</v>
      </c>
    </row>
    <row r="152" spans="1:35" x14ac:dyDescent="0.2">
      <c r="C152" s="38" t="str">
        <f>"Объем: "&amp;Source!I78&amp;"=(17)/"&amp;"100"</f>
        <v>Объем: 0,17=(17)/100</v>
      </c>
    </row>
    <row r="153" spans="1:35" ht="14.25" x14ac:dyDescent="0.2">
      <c r="A153" s="33"/>
      <c r="B153" s="33"/>
      <c r="C153" s="33" t="s">
        <v>554</v>
      </c>
      <c r="D153" s="35"/>
      <c r="E153" s="34"/>
      <c r="F153" s="37">
        <f>Source!AO78</f>
        <v>38.090000000000003</v>
      </c>
      <c r="G153" s="36" t="str">
        <f>Source!DG78</f>
        <v>*1,1</v>
      </c>
      <c r="H153" s="34">
        <f>Source!AV78</f>
        <v>1.0669999999999999</v>
      </c>
      <c r="I153" s="37">
        <f>ROUND((ROUND((Source!AF78*Source!AV78*Source!I78),2)),2)</f>
        <v>7.6</v>
      </c>
      <c r="J153" s="34">
        <f>IF(Source!BA78&lt;&gt; 0, Source!BA78, 1)</f>
        <v>56.35</v>
      </c>
      <c r="K153" s="37">
        <f>Source!S78</f>
        <v>428.26</v>
      </c>
      <c r="W153">
        <f>I153</f>
        <v>7.6</v>
      </c>
    </row>
    <row r="154" spans="1:35" ht="14.25" x14ac:dyDescent="0.2">
      <c r="A154" s="33"/>
      <c r="B154" s="33"/>
      <c r="C154" s="33" t="s">
        <v>555</v>
      </c>
      <c r="D154" s="35"/>
      <c r="E154" s="34"/>
      <c r="F154" s="37">
        <f>Source!AM78</f>
        <v>28.25</v>
      </c>
      <c r="G154" s="36" t="str">
        <f>Source!DE78</f>
        <v>*1,1</v>
      </c>
      <c r="H154" s="34">
        <f>Source!AV78</f>
        <v>1.0669999999999999</v>
      </c>
      <c r="I154" s="37">
        <f>(ROUND((ROUND((((Source!ET78*1.1))*Source!AV78*Source!I78),2)),2)+ROUND((ROUND(((Source!AE78-((Source!EU78*1.1)))*Source!AV78*Source!I78),2)),2))</f>
        <v>5.64</v>
      </c>
      <c r="J154" s="34">
        <f>IF(Source!BB78&lt;&gt; 0, Source!BB78, 1)</f>
        <v>17.07</v>
      </c>
      <c r="K154" s="37">
        <f>Source!Q78</f>
        <v>96.27</v>
      </c>
    </row>
    <row r="155" spans="1:35" ht="14.25" x14ac:dyDescent="0.2">
      <c r="A155" s="33"/>
      <c r="B155" s="33"/>
      <c r="C155" s="33" t="s">
        <v>556</v>
      </c>
      <c r="D155" s="35"/>
      <c r="E155" s="34"/>
      <c r="F155" s="37">
        <f>Source!AN78</f>
        <v>4.29</v>
      </c>
      <c r="G155" s="36" t="str">
        <f>Source!DF78</f>
        <v>*1,1</v>
      </c>
      <c r="H155" s="34">
        <f>Source!AV78</f>
        <v>1.0669999999999999</v>
      </c>
      <c r="I155" s="39">
        <f>ROUND((ROUND((Source!AE78*Source!AV78*Source!I78),2)),2)</f>
        <v>0.86</v>
      </c>
      <c r="J155" s="34">
        <f>IF(Source!BS78&lt;&gt; 0, Source!BS78, 1)</f>
        <v>56.35</v>
      </c>
      <c r="K155" s="39">
        <f>Source!R78</f>
        <v>48.46</v>
      </c>
      <c r="W155">
        <f>I155</f>
        <v>0.86</v>
      </c>
    </row>
    <row r="156" spans="1:35" ht="14.25" x14ac:dyDescent="0.2">
      <c r="A156" s="33"/>
      <c r="B156" s="33"/>
      <c r="C156" s="33" t="s">
        <v>574</v>
      </c>
      <c r="D156" s="35"/>
      <c r="E156" s="34"/>
      <c r="F156" s="37">
        <f>Source!AL78</f>
        <v>1220.96</v>
      </c>
      <c r="G156" s="36" t="str">
        <f>Source!DD78</f>
        <v>*1</v>
      </c>
      <c r="H156" s="34">
        <f>Source!AW78</f>
        <v>1.081</v>
      </c>
      <c r="I156" s="37">
        <f>ROUND((ROUND((Source!AC78*Source!AW78*Source!I78),2)),2)</f>
        <v>224.38</v>
      </c>
      <c r="J156" s="34">
        <f>IF(Source!BC78&lt;&gt; 0, Source!BC78, 1)</f>
        <v>11.49</v>
      </c>
      <c r="K156" s="37">
        <f>Source!P78</f>
        <v>2578.13</v>
      </c>
    </row>
    <row r="157" spans="1:35" ht="14.25" x14ac:dyDescent="0.2">
      <c r="A157" s="33"/>
      <c r="B157" s="33"/>
      <c r="C157" s="33" t="s">
        <v>557</v>
      </c>
      <c r="D157" s="35" t="s">
        <v>558</v>
      </c>
      <c r="E157" s="34">
        <f>Source!BZ78</f>
        <v>97</v>
      </c>
      <c r="F157" s="37"/>
      <c r="G157" s="36"/>
      <c r="H157" s="34"/>
      <c r="I157" s="37">
        <f>SUM(Q151:Q156)</f>
        <v>8.2100000000000009</v>
      </c>
      <c r="J157" s="34">
        <f>Source!AT78</f>
        <v>97</v>
      </c>
      <c r="K157" s="37">
        <f>SUM(R151:R156)</f>
        <v>462.42</v>
      </c>
    </row>
    <row r="158" spans="1:35" ht="14.25" x14ac:dyDescent="0.2">
      <c r="A158" s="33"/>
      <c r="B158" s="33"/>
      <c r="C158" s="33" t="s">
        <v>559</v>
      </c>
      <c r="D158" s="35" t="s">
        <v>558</v>
      </c>
      <c r="E158" s="34">
        <f>Source!CA78</f>
        <v>51</v>
      </c>
      <c r="F158" s="37"/>
      <c r="G158" s="36"/>
      <c r="H158" s="34"/>
      <c r="I158" s="37">
        <f>SUM(S151:S157)</f>
        <v>4.3099999999999996</v>
      </c>
      <c r="J158" s="34">
        <f>Source!AU78</f>
        <v>51</v>
      </c>
      <c r="K158" s="37">
        <f>SUM(T151:T157)</f>
        <v>243.13</v>
      </c>
    </row>
    <row r="159" spans="1:35" ht="14.25" x14ac:dyDescent="0.2">
      <c r="A159" s="41"/>
      <c r="B159" s="41"/>
      <c r="C159" s="41" t="s">
        <v>560</v>
      </c>
      <c r="D159" s="42" t="s">
        <v>561</v>
      </c>
      <c r="E159" s="43">
        <f>Source!AQ78</f>
        <v>3.61</v>
      </c>
      <c r="F159" s="44"/>
      <c r="G159" s="45" t="str">
        <f>Source!DI78</f>
        <v>*1,1</v>
      </c>
      <c r="H159" s="43">
        <f>Source!AV78</f>
        <v>1.0669999999999999</v>
      </c>
      <c r="I159" s="44">
        <f>Source!U78</f>
        <v>0.72029969000000005</v>
      </c>
      <c r="J159" s="43"/>
      <c r="K159" s="44"/>
      <c r="AB159" s="40">
        <f>I159</f>
        <v>0.72029969000000005</v>
      </c>
    </row>
    <row r="160" spans="1:35" ht="15" x14ac:dyDescent="0.25">
      <c r="C160" s="21" t="s">
        <v>562</v>
      </c>
      <c r="H160" s="46">
        <f>I153+I154+I156+I157+I158+0</f>
        <v>250.14000000000001</v>
      </c>
      <c r="I160" s="46"/>
      <c r="J160" s="46">
        <f>K153+K154+K156+K157+K158+0</f>
        <v>3808.21</v>
      </c>
      <c r="K160" s="46"/>
      <c r="O160" s="40">
        <f>I153+I154+I156+I157+I158+0</f>
        <v>250.14000000000001</v>
      </c>
      <c r="P160" s="40">
        <f>K153+K154+K156+K157+K158+0</f>
        <v>3808.21</v>
      </c>
      <c r="X160">
        <f>IF(Source!BI78&lt;=1,I153+I154+I156+I157+I158-0, 0)</f>
        <v>0</v>
      </c>
      <c r="Y160">
        <f>IF(Source!BI78=2,I153+I154+I156+I157+I158-0, 0)</f>
        <v>250.14000000000001</v>
      </c>
      <c r="Z160">
        <f>IF(Source!BI78=3,I153+I154+I156+I157+I158-0, 0)</f>
        <v>0</v>
      </c>
      <c r="AA160">
        <f>IF(Source!BI78=4,I153+I154+I156+I157+I158,0)</f>
        <v>0</v>
      </c>
    </row>
    <row r="162" spans="1:35" ht="85.5" x14ac:dyDescent="0.2">
      <c r="A162" s="33">
        <v>15</v>
      </c>
      <c r="B162" s="33" t="s">
        <v>576</v>
      </c>
      <c r="C162" s="33" t="s">
        <v>163</v>
      </c>
      <c r="D162" s="35" t="str">
        <f>Source!H79</f>
        <v>100 М КАБЕЛЯ</v>
      </c>
      <c r="E162" s="34">
        <f>Source!I79</f>
        <v>0.78</v>
      </c>
      <c r="F162" s="37"/>
      <c r="G162" s="36"/>
      <c r="H162" s="34"/>
      <c r="I162" s="37"/>
      <c r="J162" s="34"/>
      <c r="K162" s="37"/>
      <c r="Q162">
        <f>ROUND((Source!BZ79/100)*(ROUND((ROUND((Source!AF79*Source!AV79*Source!I79),2)),2)+ROUND((ROUND((Source!AE79*Source!AV79*Source!I79),2)),2)), 2)</f>
        <v>43.81</v>
      </c>
      <c r="R162">
        <f>Source!X79</f>
        <v>2468.42</v>
      </c>
      <c r="S162">
        <f>ROUND((Source!CA79/100)*(ROUND((ROUND((Source!AF79*Source!AV79*Source!I79),2)),2)+ROUND((ROUND((Source!AE79*Source!AV79*Source!I79),2)),2)), 2)</f>
        <v>23.03</v>
      </c>
      <c r="T162">
        <f>Source!Y79</f>
        <v>1297.83</v>
      </c>
      <c r="U162">
        <f>ROUND((175/100)*(ROUND((ROUND((Source!AE79*Source!AV79*Source!I79),2)),2)), 2)</f>
        <v>10.119999999999999</v>
      </c>
      <c r="V162">
        <f>ROUND((0/100)*(ROUND((ROUND((Source!AE79*Source!AV79*Source!I79),2)*Source!BS79),2)), 2)</f>
        <v>0</v>
      </c>
      <c r="AI162">
        <v>0</v>
      </c>
    </row>
    <row r="163" spans="1:35" x14ac:dyDescent="0.2">
      <c r="C163" s="38" t="str">
        <f>"Объем: "&amp;Source!I79&amp;"=(78)/"&amp;"100"</f>
        <v>Объем: 0,78=(78)/100</v>
      </c>
    </row>
    <row r="164" spans="1:35" ht="14.25" x14ac:dyDescent="0.2">
      <c r="A164" s="33"/>
      <c r="B164" s="33"/>
      <c r="C164" s="33" t="s">
        <v>554</v>
      </c>
      <c r="D164" s="35"/>
      <c r="E164" s="34"/>
      <c r="F164" s="37">
        <f>Source!AO79</f>
        <v>43.02</v>
      </c>
      <c r="G164" s="36" t="str">
        <f>Source!DG79</f>
        <v>*1,1</v>
      </c>
      <c r="H164" s="34">
        <f>Source!AV79</f>
        <v>1.0669999999999999</v>
      </c>
      <c r="I164" s="37">
        <f>ROUND((ROUND((Source!AF79*Source!AV79*Source!I79),2)),2)</f>
        <v>39.380000000000003</v>
      </c>
      <c r="J164" s="34">
        <f>IF(Source!BA79&lt;&gt; 0, Source!BA79, 1)</f>
        <v>56.35</v>
      </c>
      <c r="K164" s="37">
        <f>Source!S79</f>
        <v>2219.06</v>
      </c>
      <c r="W164">
        <f>I164</f>
        <v>39.380000000000003</v>
      </c>
    </row>
    <row r="165" spans="1:35" ht="14.25" x14ac:dyDescent="0.2">
      <c r="A165" s="33"/>
      <c r="B165" s="33"/>
      <c r="C165" s="33" t="s">
        <v>555</v>
      </c>
      <c r="D165" s="35"/>
      <c r="E165" s="34"/>
      <c r="F165" s="37">
        <f>Source!AM79</f>
        <v>41.55</v>
      </c>
      <c r="G165" s="36" t="str">
        <f>Source!DE79</f>
        <v>*1,1</v>
      </c>
      <c r="H165" s="34">
        <f>Source!AV79</f>
        <v>1.0669999999999999</v>
      </c>
      <c r="I165" s="37">
        <f>(ROUND((ROUND((((Source!ET79*1.1))*Source!AV79*Source!I79),2)),2)+ROUND((ROUND(((Source!AE79-((Source!EU79*1.1)))*Source!AV79*Source!I79),2)),2))</f>
        <v>38.04</v>
      </c>
      <c r="J165" s="34">
        <f>IF(Source!BB79&lt;&gt; 0, Source!BB79, 1)</f>
        <v>17.07</v>
      </c>
      <c r="K165" s="37">
        <f>Source!Q79</f>
        <v>649.34</v>
      </c>
    </row>
    <row r="166" spans="1:35" ht="14.25" x14ac:dyDescent="0.2">
      <c r="A166" s="33"/>
      <c r="B166" s="33"/>
      <c r="C166" s="33" t="s">
        <v>556</v>
      </c>
      <c r="D166" s="35"/>
      <c r="E166" s="34"/>
      <c r="F166" s="37">
        <f>Source!AN79</f>
        <v>6.31</v>
      </c>
      <c r="G166" s="36" t="str">
        <f>Source!DF79</f>
        <v>*1,1</v>
      </c>
      <c r="H166" s="34">
        <f>Source!AV79</f>
        <v>1.0669999999999999</v>
      </c>
      <c r="I166" s="39">
        <f>ROUND((ROUND((Source!AE79*Source!AV79*Source!I79),2)),2)</f>
        <v>5.78</v>
      </c>
      <c r="J166" s="34">
        <f>IF(Source!BS79&lt;&gt; 0, Source!BS79, 1)</f>
        <v>56.35</v>
      </c>
      <c r="K166" s="39">
        <f>Source!R79</f>
        <v>325.7</v>
      </c>
      <c r="W166">
        <f>I166</f>
        <v>5.78</v>
      </c>
    </row>
    <row r="167" spans="1:35" ht="14.25" x14ac:dyDescent="0.2">
      <c r="A167" s="33"/>
      <c r="B167" s="33"/>
      <c r="C167" s="33" t="s">
        <v>574</v>
      </c>
      <c r="D167" s="35"/>
      <c r="E167" s="34"/>
      <c r="F167" s="37">
        <f>Source!AL79</f>
        <v>1830.4</v>
      </c>
      <c r="G167" s="36" t="str">
        <f>Source!DD79</f>
        <v>*1</v>
      </c>
      <c r="H167" s="34">
        <f>Source!AW79</f>
        <v>1.081</v>
      </c>
      <c r="I167" s="37">
        <f>ROUND((ROUND((Source!AC79*Source!AW79*Source!I79),2)),2)</f>
        <v>1543.36</v>
      </c>
      <c r="J167" s="34">
        <f>IF(Source!BC79&lt;&gt; 0, Source!BC79, 1)</f>
        <v>9.27</v>
      </c>
      <c r="K167" s="37">
        <f>Source!P79</f>
        <v>14306.95</v>
      </c>
    </row>
    <row r="168" spans="1:35" ht="14.25" x14ac:dyDescent="0.2">
      <c r="A168" s="33"/>
      <c r="B168" s="33"/>
      <c r="C168" s="33" t="s">
        <v>557</v>
      </c>
      <c r="D168" s="35" t="s">
        <v>558</v>
      </c>
      <c r="E168" s="34">
        <f>Source!BZ79</f>
        <v>97</v>
      </c>
      <c r="F168" s="37"/>
      <c r="G168" s="36"/>
      <c r="H168" s="34"/>
      <c r="I168" s="37">
        <f>SUM(Q162:Q167)</f>
        <v>43.81</v>
      </c>
      <c r="J168" s="34">
        <f>Source!AT79</f>
        <v>97</v>
      </c>
      <c r="K168" s="37">
        <f>SUM(R162:R167)</f>
        <v>2468.42</v>
      </c>
    </row>
    <row r="169" spans="1:35" ht="14.25" x14ac:dyDescent="0.2">
      <c r="A169" s="33"/>
      <c r="B169" s="33"/>
      <c r="C169" s="33" t="s">
        <v>559</v>
      </c>
      <c r="D169" s="35" t="s">
        <v>558</v>
      </c>
      <c r="E169" s="34">
        <f>Source!CA79</f>
        <v>51</v>
      </c>
      <c r="F169" s="37"/>
      <c r="G169" s="36"/>
      <c r="H169" s="34"/>
      <c r="I169" s="37">
        <f>SUM(S162:S168)</f>
        <v>23.03</v>
      </c>
      <c r="J169" s="34">
        <f>Source!AU79</f>
        <v>51</v>
      </c>
      <c r="K169" s="37">
        <f>SUM(T162:T168)</f>
        <v>1297.83</v>
      </c>
    </row>
    <row r="170" spans="1:35" ht="14.25" x14ac:dyDescent="0.2">
      <c r="A170" s="41"/>
      <c r="B170" s="41"/>
      <c r="C170" s="41" t="s">
        <v>560</v>
      </c>
      <c r="D170" s="42" t="s">
        <v>561</v>
      </c>
      <c r="E170" s="43">
        <f>Source!AQ79</f>
        <v>4.09</v>
      </c>
      <c r="F170" s="44"/>
      <c r="G170" s="45" t="str">
        <f>Source!DI79</f>
        <v>*1,1</v>
      </c>
      <c r="H170" s="43">
        <f>Source!AV79</f>
        <v>1.0669999999999999</v>
      </c>
      <c r="I170" s="44">
        <f>Source!U79</f>
        <v>3.7443377400000002</v>
      </c>
      <c r="J170" s="43"/>
      <c r="K170" s="44"/>
      <c r="AB170" s="40">
        <f>I170</f>
        <v>3.7443377400000002</v>
      </c>
    </row>
    <row r="171" spans="1:35" ht="15" x14ac:dyDescent="0.25">
      <c r="C171" s="21" t="s">
        <v>562</v>
      </c>
      <c r="H171" s="46">
        <f>I164+I165+I167+I168+I169+0</f>
        <v>1687.62</v>
      </c>
      <c r="I171" s="46"/>
      <c r="J171" s="46">
        <f>K164+K165+K167+K168+K169+0</f>
        <v>20941.600000000006</v>
      </c>
      <c r="K171" s="46"/>
      <c r="O171" s="40">
        <f>I164+I165+I167+I168+I169+0</f>
        <v>1687.62</v>
      </c>
      <c r="P171" s="40">
        <f>K164+K165+K167+K168+K169+0</f>
        <v>20941.600000000006</v>
      </c>
      <c r="X171">
        <f>IF(Source!BI79&lt;=1,I164+I165+I167+I168+I169-0, 0)</f>
        <v>0</v>
      </c>
      <c r="Y171">
        <f>IF(Source!BI79=2,I164+I165+I167+I168+I169-0, 0)</f>
        <v>1687.62</v>
      </c>
      <c r="Z171">
        <f>IF(Source!BI79=3,I164+I165+I167+I168+I169-0, 0)</f>
        <v>0</v>
      </c>
      <c r="AA171">
        <f>IF(Source!BI79=4,I164+I165+I167+I168+I169,0)</f>
        <v>0</v>
      </c>
    </row>
    <row r="173" spans="1:35" ht="99.75" x14ac:dyDescent="0.2">
      <c r="A173" s="33">
        <v>16</v>
      </c>
      <c r="B173" s="33" t="s">
        <v>577</v>
      </c>
      <c r="C173" s="33" t="s">
        <v>167</v>
      </c>
      <c r="D173" s="35" t="str">
        <f>Source!H80</f>
        <v>100 М КАБЕЛЯ</v>
      </c>
      <c r="E173" s="34">
        <f>Source!I80</f>
        <v>0.56999999999999995</v>
      </c>
      <c r="F173" s="37"/>
      <c r="G173" s="36"/>
      <c r="H173" s="34"/>
      <c r="I173" s="37"/>
      <c r="J173" s="34"/>
      <c r="K173" s="37"/>
      <c r="Q173">
        <f>ROUND((Source!BZ80/100)*(ROUND((ROUND((Source!AF80*Source!AV80*Source!I80),2)),2)+ROUND((ROUND((Source!AE80*Source!AV80*Source!I80),2)),2)), 2)</f>
        <v>27.3</v>
      </c>
      <c r="R173">
        <f>Source!X80</f>
        <v>1538.12</v>
      </c>
      <c r="S173">
        <f>ROUND((Source!CA80/100)*(ROUND((ROUND((Source!AF80*Source!AV80*Source!I80),2)),2)+ROUND((ROUND((Source!AE80*Source!AV80*Source!I80),2)),2)), 2)</f>
        <v>14.35</v>
      </c>
      <c r="T173">
        <f>Source!Y80</f>
        <v>808.7</v>
      </c>
      <c r="U173">
        <f>ROUND((175/100)*(ROUND((ROUND((Source!AE80*Source!AV80*Source!I80),2)),2)), 2)</f>
        <v>7.39</v>
      </c>
      <c r="V173">
        <f>ROUND((0/100)*(ROUND((ROUND((Source!AE80*Source!AV80*Source!I80),2)*Source!BS80),2)), 2)</f>
        <v>0</v>
      </c>
      <c r="AI173">
        <v>0</v>
      </c>
    </row>
    <row r="174" spans="1:35" x14ac:dyDescent="0.2">
      <c r="C174" s="38" t="str">
        <f>"Объем: "&amp;Source!I80&amp;"=57/"&amp;"100"</f>
        <v>Объем: 0,57=57/100</v>
      </c>
    </row>
    <row r="175" spans="1:35" ht="14.25" x14ac:dyDescent="0.2">
      <c r="A175" s="33"/>
      <c r="B175" s="33"/>
      <c r="C175" s="33" t="s">
        <v>554</v>
      </c>
      <c r="D175" s="35"/>
      <c r="E175" s="34"/>
      <c r="F175" s="37">
        <f>Source!AO80</f>
        <v>35.75</v>
      </c>
      <c r="G175" s="36" t="str">
        <f>Source!DG80</f>
        <v>*1,1</v>
      </c>
      <c r="H175" s="34">
        <f>Source!AV80</f>
        <v>1.0669999999999999</v>
      </c>
      <c r="I175" s="37">
        <f>ROUND((ROUND((Source!AF80*Source!AV80*Source!I80),2)),2)</f>
        <v>23.92</v>
      </c>
      <c r="J175" s="34">
        <f>IF(Source!BA80&lt;&gt; 0, Source!BA80, 1)</f>
        <v>56.35</v>
      </c>
      <c r="K175" s="37">
        <f>Source!S80</f>
        <v>1347.89</v>
      </c>
      <c r="W175">
        <f>I175</f>
        <v>23.92</v>
      </c>
    </row>
    <row r="176" spans="1:35" ht="14.25" x14ac:dyDescent="0.2">
      <c r="A176" s="33"/>
      <c r="B176" s="33"/>
      <c r="C176" s="33" t="s">
        <v>555</v>
      </c>
      <c r="D176" s="35"/>
      <c r="E176" s="34"/>
      <c r="F176" s="37">
        <f>Source!AM80</f>
        <v>41.55</v>
      </c>
      <c r="G176" s="36" t="str">
        <f>Source!DE80</f>
        <v>*1,1</v>
      </c>
      <c r="H176" s="34">
        <f>Source!AV80</f>
        <v>1.0669999999999999</v>
      </c>
      <c r="I176" s="37">
        <f>(ROUND((ROUND((((Source!ET80*1.1))*Source!AV80*Source!I80),2)),2)+ROUND((ROUND(((Source!AE80-((Source!EU80*1.1)))*Source!AV80*Source!I80),2)),2))</f>
        <v>27.8</v>
      </c>
      <c r="J176" s="34">
        <f>IF(Source!BB80&lt;&gt; 0, Source!BB80, 1)</f>
        <v>17.07</v>
      </c>
      <c r="K176" s="37">
        <f>Source!Q80</f>
        <v>474.55</v>
      </c>
    </row>
    <row r="177" spans="1:35" ht="14.25" x14ac:dyDescent="0.2">
      <c r="A177" s="33"/>
      <c r="B177" s="33"/>
      <c r="C177" s="33" t="s">
        <v>556</v>
      </c>
      <c r="D177" s="35"/>
      <c r="E177" s="34"/>
      <c r="F177" s="37">
        <f>Source!AN80</f>
        <v>6.31</v>
      </c>
      <c r="G177" s="36" t="str">
        <f>Source!DF80</f>
        <v>*1,1</v>
      </c>
      <c r="H177" s="34">
        <f>Source!AV80</f>
        <v>1.0669999999999999</v>
      </c>
      <c r="I177" s="39">
        <f>ROUND((ROUND((Source!AE80*Source!AV80*Source!I80),2)),2)</f>
        <v>4.22</v>
      </c>
      <c r="J177" s="34">
        <f>IF(Source!BS80&lt;&gt; 0, Source!BS80, 1)</f>
        <v>56.35</v>
      </c>
      <c r="K177" s="39">
        <f>Source!R80</f>
        <v>237.8</v>
      </c>
      <c r="W177">
        <f>I177</f>
        <v>4.22</v>
      </c>
    </row>
    <row r="178" spans="1:35" ht="14.25" x14ac:dyDescent="0.2">
      <c r="A178" s="33"/>
      <c r="B178" s="33"/>
      <c r="C178" s="33" t="s">
        <v>574</v>
      </c>
      <c r="D178" s="35"/>
      <c r="E178" s="34"/>
      <c r="F178" s="37">
        <f>Source!AL80</f>
        <v>2437.7600000000002</v>
      </c>
      <c r="G178" s="36" t="str">
        <f>Source!DD80</f>
        <v>*1</v>
      </c>
      <c r="H178" s="34">
        <f>Source!AW80</f>
        <v>1.081</v>
      </c>
      <c r="I178" s="37">
        <f>ROUND((ROUND((Source!AC80*Source!AW80*Source!I80),2)),2)</f>
        <v>1502.07</v>
      </c>
      <c r="J178" s="34">
        <f>IF(Source!BC80&lt;&gt; 0, Source!BC80, 1)</f>
        <v>9.91</v>
      </c>
      <c r="K178" s="37">
        <f>Source!P80</f>
        <v>14885.51</v>
      </c>
    </row>
    <row r="179" spans="1:35" ht="14.25" x14ac:dyDescent="0.2">
      <c r="A179" s="33"/>
      <c r="B179" s="33"/>
      <c r="C179" s="33" t="s">
        <v>557</v>
      </c>
      <c r="D179" s="35" t="s">
        <v>558</v>
      </c>
      <c r="E179" s="34">
        <f>Source!BZ80</f>
        <v>97</v>
      </c>
      <c r="F179" s="37"/>
      <c r="G179" s="36"/>
      <c r="H179" s="34"/>
      <c r="I179" s="37">
        <f>SUM(Q173:Q178)</f>
        <v>27.3</v>
      </c>
      <c r="J179" s="34">
        <f>Source!AT80</f>
        <v>97</v>
      </c>
      <c r="K179" s="37">
        <f>SUM(R173:R178)</f>
        <v>1538.12</v>
      </c>
    </row>
    <row r="180" spans="1:35" ht="14.25" x14ac:dyDescent="0.2">
      <c r="A180" s="33"/>
      <c r="B180" s="33"/>
      <c r="C180" s="33" t="s">
        <v>559</v>
      </c>
      <c r="D180" s="35" t="s">
        <v>558</v>
      </c>
      <c r="E180" s="34">
        <f>Source!CA80</f>
        <v>51</v>
      </c>
      <c r="F180" s="37"/>
      <c r="G180" s="36"/>
      <c r="H180" s="34"/>
      <c r="I180" s="37">
        <f>SUM(S173:S179)</f>
        <v>14.35</v>
      </c>
      <c r="J180" s="34">
        <f>Source!AU80</f>
        <v>51</v>
      </c>
      <c r="K180" s="37">
        <f>SUM(T173:T179)</f>
        <v>808.7</v>
      </c>
    </row>
    <row r="181" spans="1:35" ht="14.25" x14ac:dyDescent="0.2">
      <c r="A181" s="41"/>
      <c r="B181" s="41"/>
      <c r="C181" s="41" t="s">
        <v>560</v>
      </c>
      <c r="D181" s="42" t="s">
        <v>561</v>
      </c>
      <c r="E181" s="43">
        <f>Source!AQ80</f>
        <v>3.41</v>
      </c>
      <c r="F181" s="44"/>
      <c r="G181" s="45" t="str">
        <f>Source!DI80</f>
        <v>*1,1</v>
      </c>
      <c r="H181" s="43">
        <f>Source!AV80</f>
        <v>1.0669999999999999</v>
      </c>
      <c r="I181" s="44">
        <f>Source!U80</f>
        <v>2.2813206900000003</v>
      </c>
      <c r="J181" s="43"/>
      <c r="K181" s="44"/>
      <c r="AB181" s="40">
        <f>I181</f>
        <v>2.2813206900000003</v>
      </c>
    </row>
    <row r="182" spans="1:35" ht="15" x14ac:dyDescent="0.25">
      <c r="C182" s="21" t="s">
        <v>562</v>
      </c>
      <c r="H182" s="46">
        <f>I175+I176+I178+I179+I180+0</f>
        <v>1595.4399999999998</v>
      </c>
      <c r="I182" s="46"/>
      <c r="J182" s="46">
        <f>K175+K176+K178+K179+K180+0</f>
        <v>19054.77</v>
      </c>
      <c r="K182" s="46"/>
      <c r="O182" s="40">
        <f>I175+I176+I178+I179+I180+0</f>
        <v>1595.4399999999998</v>
      </c>
      <c r="P182" s="40">
        <f>K175+K176+K178+K179+K180+0</f>
        <v>19054.77</v>
      </c>
      <c r="X182">
        <f>IF(Source!BI80&lt;=1,I175+I176+I178+I179+I180-0, 0)</f>
        <v>0</v>
      </c>
      <c r="Y182">
        <f>IF(Source!BI80=2,I175+I176+I178+I179+I180-0, 0)</f>
        <v>1595.4399999999998</v>
      </c>
      <c r="Z182">
        <f>IF(Source!BI80=3,I175+I176+I178+I179+I180-0, 0)</f>
        <v>0</v>
      </c>
      <c r="AA182">
        <f>IF(Source!BI80=4,I175+I176+I178+I179+I180,0)</f>
        <v>0</v>
      </c>
    </row>
    <row r="184" spans="1:35" ht="78" x14ac:dyDescent="0.2">
      <c r="A184" s="33">
        <v>17</v>
      </c>
      <c r="B184" s="33" t="s">
        <v>578</v>
      </c>
      <c r="C184" s="33" t="s">
        <v>171</v>
      </c>
      <c r="D184" s="35" t="str">
        <f>Source!H81</f>
        <v>1 перерез</v>
      </c>
      <c r="E184" s="34">
        <f>Source!I81</f>
        <v>6</v>
      </c>
      <c r="F184" s="37"/>
      <c r="G184" s="36"/>
      <c r="H184" s="34"/>
      <c r="I184" s="37"/>
      <c r="J184" s="34"/>
      <c r="K184" s="37"/>
      <c r="Q184">
        <f>ROUND((Source!BZ81/100)*(ROUND((ROUND((Source!AF81*Source!AV81*Source!I81),2)),2)+ROUND((ROUND((Source!AE81*Source!AV81*Source!I81),2)),2)), 2)</f>
        <v>4.43</v>
      </c>
      <c r="R184">
        <f>Source!X81</f>
        <v>249.58</v>
      </c>
      <c r="S184">
        <f>ROUND((Source!CA81/100)*(ROUND((ROUND((Source!AF81*Source!AV81*Source!I81),2)),2)+ROUND((ROUND((Source!AE81*Source!AV81*Source!I81),2)),2)), 2)</f>
        <v>2.58</v>
      </c>
      <c r="T184">
        <f>Source!Y81</f>
        <v>145.38999999999999</v>
      </c>
      <c r="U184">
        <f>ROUND((175/100)*(ROUND((ROUND((Source!AE81*Source!AV81*Source!I81),2)),2)), 2)</f>
        <v>0</v>
      </c>
      <c r="V184">
        <f>ROUND((0/100)*(ROUND((ROUND((Source!AE81*Source!AV81*Source!I81),2)*Source!BS81),2)), 2)</f>
        <v>0</v>
      </c>
      <c r="AI184">
        <v>0</v>
      </c>
    </row>
    <row r="185" spans="1:35" x14ac:dyDescent="0.2">
      <c r="C185" s="38" t="str">
        <f>"Объем: "&amp;Source!I81&amp;"=2*"&amp;"3"</f>
        <v>Объем: 6=2*3</v>
      </c>
    </row>
    <row r="186" spans="1:35" ht="14.25" x14ac:dyDescent="0.2">
      <c r="A186" s="33"/>
      <c r="B186" s="33"/>
      <c r="C186" s="33" t="s">
        <v>554</v>
      </c>
      <c r="D186" s="35"/>
      <c r="E186" s="34"/>
      <c r="F186" s="37">
        <f>Source!AO81</f>
        <v>0.61</v>
      </c>
      <c r="G186" s="36" t="str">
        <f>Source!DG81</f>
        <v>*1,1</v>
      </c>
      <c r="H186" s="34">
        <f>Source!AV81</f>
        <v>1.0669999999999999</v>
      </c>
      <c r="I186" s="37">
        <f>ROUND((ROUND((Source!AF81*Source!AV81*Source!I81),2)),2)</f>
        <v>4.3</v>
      </c>
      <c r="J186" s="34">
        <f>IF(Source!BA81&lt;&gt; 0, Source!BA81, 1)</f>
        <v>56.35</v>
      </c>
      <c r="K186" s="37">
        <f>Source!S81</f>
        <v>242.31</v>
      </c>
      <c r="W186">
        <f>I186</f>
        <v>4.3</v>
      </c>
    </row>
    <row r="187" spans="1:35" ht="14.25" x14ac:dyDescent="0.2">
      <c r="A187" s="33"/>
      <c r="B187" s="33"/>
      <c r="C187" s="33" t="s">
        <v>557</v>
      </c>
      <c r="D187" s="35" t="s">
        <v>558</v>
      </c>
      <c r="E187" s="34">
        <f>Source!BZ81</f>
        <v>103</v>
      </c>
      <c r="F187" s="37"/>
      <c r="G187" s="36"/>
      <c r="H187" s="34"/>
      <c r="I187" s="37">
        <f>SUM(Q184:Q186)</f>
        <v>4.43</v>
      </c>
      <c r="J187" s="34">
        <f>Source!AT81</f>
        <v>103</v>
      </c>
      <c r="K187" s="37">
        <f>SUM(R184:R186)</f>
        <v>249.58</v>
      </c>
    </row>
    <row r="188" spans="1:35" ht="14.25" x14ac:dyDescent="0.2">
      <c r="A188" s="33"/>
      <c r="B188" s="33"/>
      <c r="C188" s="33" t="s">
        <v>559</v>
      </c>
      <c r="D188" s="35" t="s">
        <v>558</v>
      </c>
      <c r="E188" s="34">
        <f>Source!CA81</f>
        <v>60</v>
      </c>
      <c r="F188" s="37"/>
      <c r="G188" s="36"/>
      <c r="H188" s="34"/>
      <c r="I188" s="37">
        <f>SUM(S184:S187)</f>
        <v>2.58</v>
      </c>
      <c r="J188" s="34">
        <f>Source!AU81</f>
        <v>60</v>
      </c>
      <c r="K188" s="37">
        <f>SUM(T184:T187)</f>
        <v>145.38999999999999</v>
      </c>
    </row>
    <row r="189" spans="1:35" ht="14.25" x14ac:dyDescent="0.2">
      <c r="A189" s="41"/>
      <c r="B189" s="41"/>
      <c r="C189" s="41" t="s">
        <v>560</v>
      </c>
      <c r="D189" s="42" t="s">
        <v>561</v>
      </c>
      <c r="E189" s="43">
        <f>Source!AQ81</f>
        <v>0.05</v>
      </c>
      <c r="F189" s="44"/>
      <c r="G189" s="45" t="str">
        <f>Source!DI81</f>
        <v>*1,1</v>
      </c>
      <c r="H189" s="43">
        <f>Source!AV81</f>
        <v>1.0669999999999999</v>
      </c>
      <c r="I189" s="44">
        <f>Source!U81</f>
        <v>0.35211000000000003</v>
      </c>
      <c r="J189" s="43"/>
      <c r="K189" s="44"/>
      <c r="AB189" s="40">
        <f>I189</f>
        <v>0.35211000000000003</v>
      </c>
    </row>
    <row r="190" spans="1:35" ht="15" x14ac:dyDescent="0.25">
      <c r="C190" s="21" t="s">
        <v>562</v>
      </c>
      <c r="H190" s="46">
        <f>I186+I187+I188+0</f>
        <v>11.31</v>
      </c>
      <c r="I190" s="46"/>
      <c r="J190" s="46">
        <f>K186+K187+K188+0</f>
        <v>637.28</v>
      </c>
      <c r="K190" s="46"/>
      <c r="O190" s="40">
        <f>I186+I187+I188+0</f>
        <v>11.31</v>
      </c>
      <c r="P190" s="40">
        <f>K186+K187+K188+0</f>
        <v>637.28</v>
      </c>
      <c r="X190">
        <f>IF(Source!BI81&lt;=1,I186+I187+I188-0, 0)</f>
        <v>11.31</v>
      </c>
      <c r="Y190">
        <f>IF(Source!BI81=2,I186+I187+I188-0, 0)</f>
        <v>0</v>
      </c>
      <c r="Z190">
        <f>IF(Source!BI81=3,I186+I187+I188-0, 0)</f>
        <v>0</v>
      </c>
      <c r="AA190">
        <f>IF(Source!BI81=4,I186+I187+I188,0)</f>
        <v>0</v>
      </c>
    </row>
    <row r="192" spans="1:35" ht="78" x14ac:dyDescent="0.2">
      <c r="A192" s="33">
        <v>18</v>
      </c>
      <c r="B192" s="33" t="s">
        <v>579</v>
      </c>
      <c r="C192" s="33" t="s">
        <v>178</v>
      </c>
      <c r="D192" s="35" t="str">
        <f>Source!H82</f>
        <v>1 комплект</v>
      </c>
      <c r="E192" s="34">
        <f>Source!I82</f>
        <v>2</v>
      </c>
      <c r="F192" s="37"/>
      <c r="G192" s="36"/>
      <c r="H192" s="34"/>
      <c r="I192" s="37"/>
      <c r="J192" s="34"/>
      <c r="K192" s="37"/>
      <c r="Q192">
        <f>ROUND((Source!BZ82/100)*(ROUND((ROUND((Source!AF82*Source!AV82*Source!I82),2)),2)+ROUND((ROUND((Source!AE82*Source!AV82*Source!I82),2)),2)), 2)</f>
        <v>162.28</v>
      </c>
      <c r="R192">
        <f>Source!X82</f>
        <v>9144.5400000000009</v>
      </c>
      <c r="S192">
        <f>ROUND((Source!CA82/100)*(ROUND((ROUND((Source!AF82*Source!AV82*Source!I82),2)),2)+ROUND((ROUND((Source!AE82*Source!AV82*Source!I82),2)),2)), 2)</f>
        <v>85.32</v>
      </c>
      <c r="T192">
        <f>Source!Y82</f>
        <v>4807.95</v>
      </c>
      <c r="U192">
        <f>ROUND((175/100)*(ROUND((ROUND((Source!AE82*Source!AV82*Source!I82),2)),2)), 2)</f>
        <v>0.53</v>
      </c>
      <c r="V192">
        <f>ROUND((0/100)*(ROUND((ROUND((Source!AE82*Source!AV82*Source!I82),2)*Source!BS82),2)), 2)</f>
        <v>0</v>
      </c>
      <c r="AI192">
        <v>0</v>
      </c>
    </row>
    <row r="193" spans="1:35" ht="14.25" x14ac:dyDescent="0.2">
      <c r="A193" s="33"/>
      <c r="B193" s="33"/>
      <c r="C193" s="33" t="s">
        <v>554</v>
      </c>
      <c r="D193" s="35"/>
      <c r="E193" s="34"/>
      <c r="F193" s="37">
        <f>Source!AO82</f>
        <v>72.5</v>
      </c>
      <c r="G193" s="36" t="str">
        <f>Source!DG82</f>
        <v>*1,1</v>
      </c>
      <c r="H193" s="34">
        <f>Source!AV82</f>
        <v>1.0469999999999999</v>
      </c>
      <c r="I193" s="37">
        <f>ROUND((ROUND((Source!AF82*Source!AV82*Source!I82),2)),2)</f>
        <v>167</v>
      </c>
      <c r="J193" s="34">
        <f>IF(Source!BA82&lt;&gt; 0, Source!BA82, 1)</f>
        <v>56.35</v>
      </c>
      <c r="K193" s="37">
        <f>Source!S82</f>
        <v>9410.4500000000007</v>
      </c>
      <c r="W193">
        <f>I193</f>
        <v>167</v>
      </c>
    </row>
    <row r="194" spans="1:35" ht="14.25" x14ac:dyDescent="0.2">
      <c r="A194" s="33"/>
      <c r="B194" s="33"/>
      <c r="C194" s="33" t="s">
        <v>555</v>
      </c>
      <c r="D194" s="35"/>
      <c r="E194" s="34"/>
      <c r="F194" s="37">
        <f>Source!AM82</f>
        <v>0.9</v>
      </c>
      <c r="G194" s="36" t="str">
        <f>Source!DE82</f>
        <v>*1,1</v>
      </c>
      <c r="H194" s="34">
        <f>Source!AV82</f>
        <v>1.0469999999999999</v>
      </c>
      <c r="I194" s="37">
        <f>(ROUND((ROUND((((Source!ET82*1.1))*Source!AV82*Source!I82),2)),2)+ROUND((ROUND(((Source!AE82-((Source!EU82*1.1)))*Source!AV82*Source!I82),2)),2))</f>
        <v>2.0699999999999998</v>
      </c>
      <c r="J194" s="34">
        <f>IF(Source!BB82&lt;&gt; 0, Source!BB82, 1)</f>
        <v>16.5</v>
      </c>
      <c r="K194" s="37">
        <f>Source!Q82</f>
        <v>34.159999999999997</v>
      </c>
    </row>
    <row r="195" spans="1:35" ht="14.25" x14ac:dyDescent="0.2">
      <c r="A195" s="33"/>
      <c r="B195" s="33"/>
      <c r="C195" s="33" t="s">
        <v>556</v>
      </c>
      <c r="D195" s="35"/>
      <c r="E195" s="34"/>
      <c r="F195" s="37">
        <f>Source!AN82</f>
        <v>0.13</v>
      </c>
      <c r="G195" s="36" t="str">
        <f>Source!DF82</f>
        <v>*1,1</v>
      </c>
      <c r="H195" s="34">
        <f>Source!AV82</f>
        <v>1.0469999999999999</v>
      </c>
      <c r="I195" s="39">
        <f>ROUND((ROUND((Source!AE82*Source!AV82*Source!I82),2)),2)</f>
        <v>0.3</v>
      </c>
      <c r="J195" s="34">
        <f>IF(Source!BS82&lt;&gt; 0, Source!BS82, 1)</f>
        <v>56.35</v>
      </c>
      <c r="K195" s="39">
        <f>Source!R82</f>
        <v>16.91</v>
      </c>
      <c r="W195">
        <f>I195</f>
        <v>0.3</v>
      </c>
    </row>
    <row r="196" spans="1:35" ht="14.25" x14ac:dyDescent="0.2">
      <c r="A196" s="33"/>
      <c r="B196" s="33"/>
      <c r="C196" s="33" t="s">
        <v>574</v>
      </c>
      <c r="D196" s="35"/>
      <c r="E196" s="34"/>
      <c r="F196" s="37">
        <f>Source!AL82</f>
        <v>11.76</v>
      </c>
      <c r="G196" s="36" t="str">
        <f>Source!DD82</f>
        <v>*1</v>
      </c>
      <c r="H196" s="34">
        <f>Source!AW82</f>
        <v>1</v>
      </c>
      <c r="I196" s="37">
        <f>ROUND((ROUND((Source!AC82*Source!AW82*Source!I82),2)),2)</f>
        <v>23.52</v>
      </c>
      <c r="J196" s="34">
        <f>IF(Source!BC82&lt;&gt; 0, Source!BC82, 1)</f>
        <v>10.08</v>
      </c>
      <c r="K196" s="37">
        <f>Source!P82</f>
        <v>237.08</v>
      </c>
    </row>
    <row r="197" spans="1:35" ht="14.25" x14ac:dyDescent="0.2">
      <c r="A197" s="33"/>
      <c r="B197" s="33"/>
      <c r="C197" s="33" t="s">
        <v>557</v>
      </c>
      <c r="D197" s="35" t="s">
        <v>558</v>
      </c>
      <c r="E197" s="34">
        <f>Source!BZ82</f>
        <v>97</v>
      </c>
      <c r="F197" s="37"/>
      <c r="G197" s="36"/>
      <c r="H197" s="34"/>
      <c r="I197" s="37">
        <f>SUM(Q192:Q196)</f>
        <v>162.28</v>
      </c>
      <c r="J197" s="34">
        <f>Source!AT82</f>
        <v>97</v>
      </c>
      <c r="K197" s="37">
        <f>SUM(R192:R196)</f>
        <v>9144.5400000000009</v>
      </c>
    </row>
    <row r="198" spans="1:35" ht="14.25" x14ac:dyDescent="0.2">
      <c r="A198" s="33"/>
      <c r="B198" s="33"/>
      <c r="C198" s="33" t="s">
        <v>559</v>
      </c>
      <c r="D198" s="35" t="s">
        <v>558</v>
      </c>
      <c r="E198" s="34">
        <f>Source!CA82</f>
        <v>51</v>
      </c>
      <c r="F198" s="37"/>
      <c r="G198" s="36"/>
      <c r="H198" s="34"/>
      <c r="I198" s="37">
        <f>SUM(S192:S197)</f>
        <v>85.32</v>
      </c>
      <c r="J198" s="34">
        <f>Source!AU82</f>
        <v>51</v>
      </c>
      <c r="K198" s="37">
        <f>SUM(T192:T197)</f>
        <v>4807.95</v>
      </c>
    </row>
    <row r="199" spans="1:35" ht="14.25" x14ac:dyDescent="0.2">
      <c r="A199" s="41"/>
      <c r="B199" s="41"/>
      <c r="C199" s="41" t="s">
        <v>560</v>
      </c>
      <c r="D199" s="42" t="s">
        <v>561</v>
      </c>
      <c r="E199" s="43">
        <f>Source!AQ82</f>
        <v>5</v>
      </c>
      <c r="F199" s="44"/>
      <c r="G199" s="45" t="str">
        <f>Source!DI82</f>
        <v>*1,1</v>
      </c>
      <c r="H199" s="43">
        <f>Source!AV82</f>
        <v>1.0469999999999999</v>
      </c>
      <c r="I199" s="44">
        <f>Source!U82</f>
        <v>11.516999999999999</v>
      </c>
      <c r="J199" s="43"/>
      <c r="K199" s="44"/>
      <c r="AB199" s="40">
        <f>I199</f>
        <v>11.516999999999999</v>
      </c>
    </row>
    <row r="200" spans="1:35" ht="15" x14ac:dyDescent="0.25">
      <c r="C200" s="21" t="s">
        <v>562</v>
      </c>
      <c r="H200" s="46">
        <f>I193+I194+I196+I197+I198+0</f>
        <v>440.19</v>
      </c>
      <c r="I200" s="46"/>
      <c r="J200" s="46">
        <f>K193+K194+K196+K197+K198+0</f>
        <v>23634.180000000004</v>
      </c>
      <c r="K200" s="46"/>
      <c r="O200" s="40">
        <f>I193+I194+I196+I197+I198+0</f>
        <v>440.19</v>
      </c>
      <c r="P200" s="40">
        <f>K193+K194+K196+K197+K198+0</f>
        <v>23634.180000000004</v>
      </c>
      <c r="X200">
        <f>IF(Source!BI82&lt;=1,I193+I194+I196+I197+I198-0, 0)</f>
        <v>0</v>
      </c>
      <c r="Y200">
        <f>IF(Source!BI82=2,I193+I194+I196+I197+I198-0, 0)</f>
        <v>440.19</v>
      </c>
      <c r="Z200">
        <f>IF(Source!BI82=3,I193+I194+I196+I197+I198-0, 0)</f>
        <v>0</v>
      </c>
      <c r="AA200">
        <f>IF(Source!BI82=4,I193+I194+I196+I197+I198,0)</f>
        <v>0</v>
      </c>
    </row>
    <row r="202" spans="1:35" ht="114" x14ac:dyDescent="0.2">
      <c r="A202" s="33">
        <v>19</v>
      </c>
      <c r="B202" s="33" t="str">
        <f>Source!F83</f>
        <v>1.21-5-610</v>
      </c>
      <c r="C202" s="33" t="s">
        <v>183</v>
      </c>
      <c r="D202" s="35" t="str">
        <f>Source!H83</f>
        <v>КОМПЛЕКТ</v>
      </c>
      <c r="E202" s="34">
        <f>Source!I83</f>
        <v>6</v>
      </c>
      <c r="F202" s="37">
        <f>Source!AL83</f>
        <v>2531.73</v>
      </c>
      <c r="G202" s="36" t="str">
        <f>Source!DD83</f>
        <v/>
      </c>
      <c r="H202" s="34">
        <f>Source!AW83</f>
        <v>1</v>
      </c>
      <c r="I202" s="37">
        <f>ROUND((ROUND((Source!AC83*Source!AW83*Source!I83),2)),2)</f>
        <v>15190.38</v>
      </c>
      <c r="J202" s="34">
        <f>IF(Source!BC83&lt;&gt; 0, Source!BC83, 1)</f>
        <v>6.07</v>
      </c>
      <c r="K202" s="37">
        <f>Source!P83</f>
        <v>92205.61</v>
      </c>
      <c r="Q202">
        <f>ROUND((Source!BZ83/100)*(ROUND((ROUND((Source!AF83*Source!AV83*Source!I83),2)),2)+ROUND((ROUND((Source!AE83*Source!AV83*Source!I83),2)),2)), 2)</f>
        <v>0</v>
      </c>
      <c r="R202">
        <f>Source!X83</f>
        <v>0</v>
      </c>
      <c r="S202">
        <f>ROUND((Source!CA83/100)*(ROUND((ROUND((Source!AF83*Source!AV83*Source!I83),2)),2)+ROUND((ROUND((Source!AE83*Source!AV83*Source!I83),2)),2)), 2)</f>
        <v>0</v>
      </c>
      <c r="T202">
        <f>Source!Y83</f>
        <v>0</v>
      </c>
      <c r="U202">
        <f>ROUND((175/100)*(ROUND((ROUND((Source!AE83*Source!AV83*Source!I83),2)),2)), 2)</f>
        <v>0</v>
      </c>
      <c r="V202">
        <f>ROUND((0/100)*(ROUND((ROUND((Source!AE83*Source!AV83*Source!I83),2)*Source!BS83),2)), 2)</f>
        <v>0</v>
      </c>
      <c r="AI202">
        <v>3</v>
      </c>
    </row>
    <row r="203" spans="1:35" x14ac:dyDescent="0.2">
      <c r="A203" s="50"/>
      <c r="B203" s="50"/>
      <c r="C203" s="51" t="str">
        <f>"Объем: "&amp;Source!I83&amp;"="&amp;Source!I82&amp;"*"&amp;"3"</f>
        <v>Объем: 6=2*3</v>
      </c>
      <c r="D203" s="50"/>
      <c r="E203" s="50"/>
      <c r="F203" s="50"/>
      <c r="G203" s="50"/>
      <c r="H203" s="50"/>
      <c r="I203" s="50"/>
      <c r="J203" s="50"/>
      <c r="K203" s="50"/>
    </row>
    <row r="204" spans="1:35" ht="15" x14ac:dyDescent="0.25">
      <c r="C204" s="21" t="s">
        <v>562</v>
      </c>
      <c r="H204" s="46">
        <f>I202+0</f>
        <v>15190.38</v>
      </c>
      <c r="I204" s="46"/>
      <c r="J204" s="46">
        <f>K202+0</f>
        <v>92205.61</v>
      </c>
      <c r="K204" s="46"/>
      <c r="O204" s="40">
        <f>I202+0</f>
        <v>15190.38</v>
      </c>
      <c r="P204" s="40">
        <f>K202+0</f>
        <v>92205.61</v>
      </c>
      <c r="X204">
        <f>IF(Source!BI83&lt;=1,I202-0, 0)</f>
        <v>0</v>
      </c>
      <c r="Y204">
        <f>IF(Source!BI83=2,I202-0, 0)</f>
        <v>15190.38</v>
      </c>
      <c r="Z204">
        <f>IF(Source!BI83=3,I202-0, 0)</f>
        <v>0</v>
      </c>
      <c r="AA204">
        <f>IF(Source!BI83=4,I202,0)</f>
        <v>0</v>
      </c>
    </row>
    <row r="207" spans="1:35" ht="15" x14ac:dyDescent="0.25">
      <c r="A207" s="49" t="str">
        <f>CONCATENATE("Итого по разделу: ",IF(Source!G86&lt;&gt;"Новый раздел", Source!G86, ""))</f>
        <v>Итого по разделу: Монтажные работы</v>
      </c>
      <c r="B207" s="49"/>
      <c r="C207" s="49"/>
      <c r="D207" s="49"/>
      <c r="E207" s="49"/>
      <c r="F207" s="49"/>
      <c r="G207" s="49"/>
      <c r="H207" s="48">
        <f>SUM(O111:O206)</f>
        <v>100729.93</v>
      </c>
      <c r="I207" s="47"/>
      <c r="J207" s="48">
        <f>SUM(P111:P206)</f>
        <v>1003080.6599999999</v>
      </c>
      <c r="K207" s="47"/>
    </row>
    <row r="208" spans="1:35" hidden="1" x14ac:dyDescent="0.2">
      <c r="A208" t="s">
        <v>569</v>
      </c>
      <c r="H208">
        <f>SUM(AC111:AC207)</f>
        <v>0</v>
      </c>
      <c r="J208">
        <f>SUM(AD111:AD207)</f>
        <v>0</v>
      </c>
    </row>
    <row r="209" spans="1:35" hidden="1" x14ac:dyDescent="0.2">
      <c r="A209" t="s">
        <v>570</v>
      </c>
      <c r="H209">
        <f>SUM(AE111:AE208)</f>
        <v>0</v>
      </c>
      <c r="J209">
        <f>SUM(AF111:AF208)</f>
        <v>0</v>
      </c>
    </row>
    <row r="211" spans="1:35" ht="16.5" x14ac:dyDescent="0.25">
      <c r="A211" s="31" t="str">
        <f>CONCATENATE("Раздел: ",IF(Source!G116&lt;&gt;"Новый раздел", Source!G116, ""))</f>
        <v>Раздел: Дорожное покрытие S в.сл. = 160 м2, S н.сл.= 5 м2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</row>
    <row r="213" spans="1:35" ht="15" x14ac:dyDescent="0.25">
      <c r="B213" s="32" t="str">
        <f>Source!G120</f>
        <v>Разборка дороги</v>
      </c>
      <c r="C213" s="32"/>
      <c r="D213" s="32"/>
      <c r="E213" s="32"/>
      <c r="F213" s="32"/>
      <c r="G213" s="32"/>
      <c r="H213" s="32"/>
      <c r="I213" s="32"/>
      <c r="J213" s="32"/>
    </row>
    <row r="214" spans="1:35" ht="78" x14ac:dyDescent="0.2">
      <c r="A214" s="33">
        <v>20</v>
      </c>
      <c r="B214" s="33" t="s">
        <v>580</v>
      </c>
      <c r="C214" s="33" t="s">
        <v>197</v>
      </c>
      <c r="D214" s="35" t="str">
        <f>Source!H121</f>
        <v>100 м2</v>
      </c>
      <c r="E214" s="34">
        <f>Source!I121</f>
        <v>1.6</v>
      </c>
      <c r="F214" s="37"/>
      <c r="G214" s="36"/>
      <c r="H214" s="34"/>
      <c r="I214" s="37"/>
      <c r="J214" s="34"/>
      <c r="K214" s="37"/>
      <c r="Q214">
        <f>ROUND((Source!BZ121/100)*(ROUND((ROUND((Source!AF121*Source!AV121*Source!I121),2)),2)+ROUND((ROUND((Source!AE121*Source!AV121*Source!I121),2)),2)), 2)</f>
        <v>37.04</v>
      </c>
      <c r="R214">
        <f>Source!X121</f>
        <v>2086.9899999999998</v>
      </c>
      <c r="S214">
        <f>ROUND((Source!CA121/100)*(ROUND((ROUND((Source!AF121*Source!AV121*Source!I121),2)),2)+ROUND((ROUND((Source!AE121*Source!AV121*Source!I121),2)),2)), 2)</f>
        <v>19.61</v>
      </c>
      <c r="T214">
        <f>Source!Y121</f>
        <v>1104.8800000000001</v>
      </c>
      <c r="U214">
        <f>ROUND((175/100)*(ROUND((ROUND((Source!AE121*Source!AV121*Source!I121),2)),2)), 2)</f>
        <v>34.93</v>
      </c>
      <c r="V214">
        <f>ROUND((0/100)*(ROUND((ROUND((Source!AE121*Source!AV121*Source!I121),2)*Source!BS121),2)), 2)</f>
        <v>0</v>
      </c>
      <c r="AI214">
        <v>0</v>
      </c>
    </row>
    <row r="215" spans="1:35" x14ac:dyDescent="0.2">
      <c r="C215" s="38" t="str">
        <f>"Объем: "&amp;Source!I121&amp;"=(160)/"&amp;"100"</f>
        <v>Объем: 1,6=(160)/100</v>
      </c>
    </row>
    <row r="216" spans="1:35" ht="14.25" x14ac:dyDescent="0.2">
      <c r="A216" s="33"/>
      <c r="B216" s="33"/>
      <c r="C216" s="33" t="s">
        <v>554</v>
      </c>
      <c r="D216" s="35"/>
      <c r="E216" s="34"/>
      <c r="F216" s="37">
        <f>Source!AO121</f>
        <v>9.2899999999999991</v>
      </c>
      <c r="G216" s="36" t="str">
        <f>Source!DG121</f>
        <v>*1,1</v>
      </c>
      <c r="H216" s="34">
        <f>Source!AV121</f>
        <v>1</v>
      </c>
      <c r="I216" s="37">
        <f>ROUND((ROUND((Source!AF121*Source!AV121*Source!I121),2)),2)</f>
        <v>16.350000000000001</v>
      </c>
      <c r="J216" s="34">
        <f>IF(Source!BA121&lt;&gt; 0, Source!BA121, 1)</f>
        <v>56.35</v>
      </c>
      <c r="K216" s="37">
        <f>Source!S121</f>
        <v>921.32</v>
      </c>
      <c r="W216">
        <f>I216</f>
        <v>16.350000000000001</v>
      </c>
    </row>
    <row r="217" spans="1:35" ht="14.25" x14ac:dyDescent="0.2">
      <c r="A217" s="33"/>
      <c r="B217" s="33"/>
      <c r="C217" s="33" t="s">
        <v>555</v>
      </c>
      <c r="D217" s="35"/>
      <c r="E217" s="34"/>
      <c r="F217" s="37">
        <f>Source!AM121</f>
        <v>334.28</v>
      </c>
      <c r="G217" s="36" t="str">
        <f>Source!DE121</f>
        <v>*1,1</v>
      </c>
      <c r="H217" s="34">
        <f>Source!AV121</f>
        <v>1</v>
      </c>
      <c r="I217" s="37">
        <f>(ROUND((ROUND((((Source!ET121*1.1))*Source!AV121*Source!I121),2)),2)+ROUND((ROUND(((Source!AE121-((Source!EU121*1.1)))*Source!AV121*Source!I121),2)),2))</f>
        <v>588.33000000000004</v>
      </c>
      <c r="J217" s="34">
        <f>IF(Source!BB121&lt;&gt; 0, Source!BB121, 1)</f>
        <v>12.46</v>
      </c>
      <c r="K217" s="37">
        <f>Source!Q121</f>
        <v>7330.59</v>
      </c>
    </row>
    <row r="218" spans="1:35" ht="14.25" x14ac:dyDescent="0.2">
      <c r="A218" s="33"/>
      <c r="B218" s="33"/>
      <c r="C218" s="33" t="s">
        <v>556</v>
      </c>
      <c r="D218" s="35"/>
      <c r="E218" s="34"/>
      <c r="F218" s="37">
        <f>Source!AN121</f>
        <v>11.34</v>
      </c>
      <c r="G218" s="36" t="str">
        <f>Source!DF121</f>
        <v>*1,1</v>
      </c>
      <c r="H218" s="34">
        <f>Source!AV121</f>
        <v>1</v>
      </c>
      <c r="I218" s="39">
        <f>ROUND((ROUND((Source!AE121*Source!AV121*Source!I121),2)),2)</f>
        <v>19.96</v>
      </c>
      <c r="J218" s="34">
        <f>IF(Source!BS121&lt;&gt; 0, Source!BS121, 1)</f>
        <v>56.35</v>
      </c>
      <c r="K218" s="39">
        <f>Source!R121</f>
        <v>1124.75</v>
      </c>
      <c r="W218">
        <f>I218</f>
        <v>19.96</v>
      </c>
    </row>
    <row r="219" spans="1:35" ht="14.25" x14ac:dyDescent="0.2">
      <c r="A219" s="33"/>
      <c r="B219" s="33"/>
      <c r="C219" s="33" t="s">
        <v>574</v>
      </c>
      <c r="D219" s="35"/>
      <c r="E219" s="34"/>
      <c r="F219" s="37">
        <f>Source!AL121</f>
        <v>139.19</v>
      </c>
      <c r="G219" s="36" t="str">
        <f>Source!DD121</f>
        <v>*1</v>
      </c>
      <c r="H219" s="34">
        <f>Source!AW121</f>
        <v>1</v>
      </c>
      <c r="I219" s="37">
        <f>ROUND((ROUND((Source!AC121*Source!AW121*Source!I121),2)),2)</f>
        <v>222.7</v>
      </c>
      <c r="J219" s="34">
        <f>IF(Source!BC121&lt;&gt; 0, Source!BC121, 1)</f>
        <v>5.77</v>
      </c>
      <c r="K219" s="37">
        <f>Source!P121</f>
        <v>1284.98</v>
      </c>
    </row>
    <row r="220" spans="1:35" ht="14.25" x14ac:dyDescent="0.2">
      <c r="A220" s="33"/>
      <c r="B220" s="33"/>
      <c r="C220" s="33" t="s">
        <v>557</v>
      </c>
      <c r="D220" s="35" t="s">
        <v>558</v>
      </c>
      <c r="E220" s="34">
        <f>Source!BZ121</f>
        <v>102</v>
      </c>
      <c r="F220" s="37"/>
      <c r="G220" s="36"/>
      <c r="H220" s="34"/>
      <c r="I220" s="37">
        <f>SUM(Q214:Q219)</f>
        <v>37.04</v>
      </c>
      <c r="J220" s="34">
        <f>Source!AT121</f>
        <v>102</v>
      </c>
      <c r="K220" s="37">
        <f>SUM(R214:R219)</f>
        <v>2086.9899999999998</v>
      </c>
    </row>
    <row r="221" spans="1:35" ht="14.25" x14ac:dyDescent="0.2">
      <c r="A221" s="33"/>
      <c r="B221" s="33"/>
      <c r="C221" s="33" t="s">
        <v>559</v>
      </c>
      <c r="D221" s="35" t="s">
        <v>558</v>
      </c>
      <c r="E221" s="34">
        <f>Source!CA121</f>
        <v>54</v>
      </c>
      <c r="F221" s="37"/>
      <c r="G221" s="36"/>
      <c r="H221" s="34"/>
      <c r="I221" s="37">
        <f>SUM(S214:S220)</f>
        <v>19.61</v>
      </c>
      <c r="J221" s="34">
        <f>Source!AU121</f>
        <v>54</v>
      </c>
      <c r="K221" s="37">
        <f>SUM(T214:T220)</f>
        <v>1104.8800000000001</v>
      </c>
    </row>
    <row r="222" spans="1:35" ht="14.25" x14ac:dyDescent="0.2">
      <c r="A222" s="41"/>
      <c r="B222" s="41"/>
      <c r="C222" s="41" t="s">
        <v>560</v>
      </c>
      <c r="D222" s="42" t="s">
        <v>561</v>
      </c>
      <c r="E222" s="43">
        <f>Source!AQ121</f>
        <v>0.79</v>
      </c>
      <c r="F222" s="44"/>
      <c r="G222" s="45" t="str">
        <f>Source!DI121</f>
        <v>*1,1</v>
      </c>
      <c r="H222" s="43">
        <f>Source!AV121</f>
        <v>1</v>
      </c>
      <c r="I222" s="44">
        <f>Source!U121</f>
        <v>1.3904000000000003</v>
      </c>
      <c r="J222" s="43"/>
      <c r="K222" s="44"/>
      <c r="AB222" s="40">
        <f>I222</f>
        <v>1.3904000000000003</v>
      </c>
    </row>
    <row r="223" spans="1:35" ht="15" x14ac:dyDescent="0.25">
      <c r="C223" s="21" t="s">
        <v>562</v>
      </c>
      <c r="H223" s="46">
        <f>I216+I217+I219+I220+I221+0</f>
        <v>884.03000000000009</v>
      </c>
      <c r="I223" s="46"/>
      <c r="J223" s="46">
        <f>K216+K217+K219+K220+K221+0</f>
        <v>12728.759999999998</v>
      </c>
      <c r="K223" s="46"/>
      <c r="O223" s="40">
        <f>I216+I217+I219+I220+I221+0</f>
        <v>884.03000000000009</v>
      </c>
      <c r="P223" s="40">
        <f>K216+K217+K219+K220+K221+0</f>
        <v>12728.759999999998</v>
      </c>
      <c r="X223">
        <f>IF(Source!BI121&lt;=1,I216+I217+I219+I220+I221-0, 0)</f>
        <v>884.03000000000009</v>
      </c>
      <c r="Y223">
        <f>IF(Source!BI121=2,I216+I217+I219+I220+I221-0, 0)</f>
        <v>0</v>
      </c>
      <c r="Z223">
        <f>IF(Source!BI121=3,I216+I217+I219+I220+I221-0, 0)</f>
        <v>0</v>
      </c>
      <c r="AA223">
        <f>IF(Source!BI121=4,I216+I217+I219+I220+I221,0)</f>
        <v>0</v>
      </c>
    </row>
    <row r="225" spans="1:35" ht="78" x14ac:dyDescent="0.2">
      <c r="A225" s="33">
        <v>21</v>
      </c>
      <c r="B225" s="33" t="s">
        <v>581</v>
      </c>
      <c r="C225" s="33" t="s">
        <v>205</v>
      </c>
      <c r="D225" s="35" t="str">
        <f>Source!H122</f>
        <v>100 м2</v>
      </c>
      <c r="E225" s="34">
        <f>Source!I122</f>
        <v>-1.6</v>
      </c>
      <c r="F225" s="37"/>
      <c r="G225" s="36"/>
      <c r="H225" s="34"/>
      <c r="I225" s="37"/>
      <c r="J225" s="34"/>
      <c r="K225" s="37"/>
      <c r="Q225">
        <f>ROUND((Source!BZ122/100)*(ROUND((ROUND((Source!AF122*Source!AV122*Source!I122),2)),2)+ROUND((ROUND((Source!AE122*Source!AV122*Source!I122),2)),2)), 2)</f>
        <v>-6.28</v>
      </c>
      <c r="R225">
        <f>Source!X122</f>
        <v>-354.06</v>
      </c>
      <c r="S225">
        <f>ROUND((Source!CA122/100)*(ROUND((ROUND((Source!AF122*Source!AV122*Source!I122),2)),2)+ROUND((ROUND((Source!AE122*Source!AV122*Source!I122),2)),2)), 2)</f>
        <v>-3.33</v>
      </c>
      <c r="T225">
        <f>Source!Y122</f>
        <v>-187.44</v>
      </c>
      <c r="U225">
        <f>ROUND((175/100)*(ROUND((ROUND((Source!AE122*Source!AV122*Source!I122),2)),2)), 2)</f>
        <v>-7.7</v>
      </c>
      <c r="V225">
        <f>ROUND((0/100)*(ROUND((ROUND((Source!AE122*Source!AV122*Source!I122),2)*Source!BS122),2)), 2)</f>
        <v>0</v>
      </c>
      <c r="AI225">
        <v>0</v>
      </c>
    </row>
    <row r="226" spans="1:35" x14ac:dyDescent="0.2">
      <c r="C226" s="38" t="str">
        <f>"Объем: "&amp;Source!I122&amp;"=-"&amp;"("&amp;Source!I121&amp;")"</f>
        <v>Объем: -1,6=-(1,6)</v>
      </c>
    </row>
    <row r="227" spans="1:35" ht="14.25" x14ac:dyDescent="0.2">
      <c r="A227" s="33"/>
      <c r="B227" s="33"/>
      <c r="C227" s="33" t="s">
        <v>554</v>
      </c>
      <c r="D227" s="35"/>
      <c r="E227" s="34"/>
      <c r="F227" s="37">
        <f>Source!AO122</f>
        <v>0.5</v>
      </c>
      <c r="G227" s="36" t="str">
        <f>Source!DG122</f>
        <v>*1,1*2</v>
      </c>
      <c r="H227" s="34">
        <f>Source!AV122</f>
        <v>1</v>
      </c>
      <c r="I227" s="37">
        <f>ROUND((ROUND((Source!AF122*Source!AV122*Source!I122),2)),2)</f>
        <v>-1.76</v>
      </c>
      <c r="J227" s="34">
        <f>IF(Source!BA122&lt;&gt; 0, Source!BA122, 1)</f>
        <v>56.35</v>
      </c>
      <c r="K227" s="37">
        <f>Source!S122</f>
        <v>-99.18</v>
      </c>
      <c r="W227">
        <f>I227</f>
        <v>-1.76</v>
      </c>
    </row>
    <row r="228" spans="1:35" ht="14.25" x14ac:dyDescent="0.2">
      <c r="A228" s="33"/>
      <c r="B228" s="33"/>
      <c r="C228" s="33" t="s">
        <v>555</v>
      </c>
      <c r="D228" s="35"/>
      <c r="E228" s="34"/>
      <c r="F228" s="37">
        <f>Source!AM122</f>
        <v>48.66</v>
      </c>
      <c r="G228" s="36" t="str">
        <f>Source!DE122</f>
        <v>*1,1*2</v>
      </c>
      <c r="H228" s="34">
        <f>Source!AV122</f>
        <v>1</v>
      </c>
      <c r="I228" s="37">
        <f>(ROUND((ROUND((((Source!ET122*1.1*2))*Source!AV122*Source!I122),2)),2)+ROUND((ROUND(((Source!AE122-((Source!EU122*1.1*2)))*Source!AV122*Source!I122),2)),2))</f>
        <v>-171.28</v>
      </c>
      <c r="J228" s="34">
        <f>IF(Source!BB122&lt;&gt; 0, Source!BB122, 1)</f>
        <v>12.06</v>
      </c>
      <c r="K228" s="37">
        <f>Source!Q122</f>
        <v>-2065.64</v>
      </c>
    </row>
    <row r="229" spans="1:35" ht="14.25" x14ac:dyDescent="0.2">
      <c r="A229" s="33"/>
      <c r="B229" s="33"/>
      <c r="C229" s="33" t="s">
        <v>556</v>
      </c>
      <c r="D229" s="35"/>
      <c r="E229" s="34"/>
      <c r="F229" s="37">
        <f>Source!AN122</f>
        <v>1.25</v>
      </c>
      <c r="G229" s="36" t="str">
        <f>Source!DF122</f>
        <v>*1,1*2</v>
      </c>
      <c r="H229" s="34">
        <f>Source!AV122</f>
        <v>1</v>
      </c>
      <c r="I229" s="39">
        <f>ROUND((ROUND((Source!AE122*Source!AV122*Source!I122),2)),2)</f>
        <v>-4.4000000000000004</v>
      </c>
      <c r="J229" s="34">
        <f>IF(Source!BS122&lt;&gt; 0, Source!BS122, 1)</f>
        <v>56.35</v>
      </c>
      <c r="K229" s="39">
        <f>Source!R122</f>
        <v>-247.94</v>
      </c>
      <c r="W229">
        <f>I229</f>
        <v>-4.4000000000000004</v>
      </c>
    </row>
    <row r="230" spans="1:35" ht="14.25" x14ac:dyDescent="0.2">
      <c r="A230" s="33"/>
      <c r="B230" s="33"/>
      <c r="C230" s="33" t="s">
        <v>574</v>
      </c>
      <c r="D230" s="35"/>
      <c r="E230" s="34"/>
      <c r="F230" s="37">
        <f>Source!AL122</f>
        <v>22.84</v>
      </c>
      <c r="G230" s="36" t="str">
        <f>Source!DD122</f>
        <v>*1*2</v>
      </c>
      <c r="H230" s="34">
        <f>Source!AW122</f>
        <v>1</v>
      </c>
      <c r="I230" s="37">
        <f>ROUND((ROUND((Source!AC122*Source!AW122*Source!I122),2)),2)</f>
        <v>-73.09</v>
      </c>
      <c r="J230" s="34">
        <f>IF(Source!BC122&lt;&gt; 0, Source!BC122, 1)</f>
        <v>5.77</v>
      </c>
      <c r="K230" s="37">
        <f>Source!P122</f>
        <v>-421.73</v>
      </c>
    </row>
    <row r="231" spans="1:35" ht="14.25" x14ac:dyDescent="0.2">
      <c r="A231" s="33"/>
      <c r="B231" s="33"/>
      <c r="C231" s="33" t="s">
        <v>557</v>
      </c>
      <c r="D231" s="35" t="s">
        <v>558</v>
      </c>
      <c r="E231" s="34">
        <f>Source!BZ122</f>
        <v>102</v>
      </c>
      <c r="F231" s="37"/>
      <c r="G231" s="36"/>
      <c r="H231" s="34"/>
      <c r="I231" s="37">
        <f>SUM(Q225:Q230)</f>
        <v>-6.28</v>
      </c>
      <c r="J231" s="34">
        <f>Source!AT122</f>
        <v>102</v>
      </c>
      <c r="K231" s="37">
        <f>SUM(R225:R230)</f>
        <v>-354.06</v>
      </c>
    </row>
    <row r="232" spans="1:35" ht="14.25" x14ac:dyDescent="0.2">
      <c r="A232" s="33"/>
      <c r="B232" s="33"/>
      <c r="C232" s="33" t="s">
        <v>559</v>
      </c>
      <c r="D232" s="35" t="s">
        <v>558</v>
      </c>
      <c r="E232" s="34">
        <f>Source!CA122</f>
        <v>54</v>
      </c>
      <c r="F232" s="37"/>
      <c r="G232" s="36"/>
      <c r="H232" s="34"/>
      <c r="I232" s="37">
        <f>SUM(S225:S231)</f>
        <v>-3.33</v>
      </c>
      <c r="J232" s="34">
        <f>Source!AU122</f>
        <v>54</v>
      </c>
      <c r="K232" s="37">
        <f>SUM(T225:T231)</f>
        <v>-187.44</v>
      </c>
    </row>
    <row r="233" spans="1:35" ht="14.25" x14ac:dyDescent="0.2">
      <c r="A233" s="41"/>
      <c r="B233" s="41"/>
      <c r="C233" s="41" t="s">
        <v>560</v>
      </c>
      <c r="D233" s="42" t="s">
        <v>561</v>
      </c>
      <c r="E233" s="43">
        <f>Source!AQ122</f>
        <v>0.04</v>
      </c>
      <c r="F233" s="44"/>
      <c r="G233" s="45" t="str">
        <f>Source!DI122</f>
        <v>*1,1*2</v>
      </c>
      <c r="H233" s="43">
        <f>Source!AV122</f>
        <v>1</v>
      </c>
      <c r="I233" s="44">
        <f>Source!U122</f>
        <v>-0.14080000000000001</v>
      </c>
      <c r="J233" s="43"/>
      <c r="K233" s="44"/>
      <c r="AB233" s="40">
        <f>I233</f>
        <v>-0.14080000000000001</v>
      </c>
    </row>
    <row r="234" spans="1:35" ht="15" x14ac:dyDescent="0.25">
      <c r="C234" s="21" t="s">
        <v>562</v>
      </c>
      <c r="H234" s="46">
        <f>I227+I228+I230+I231+I232+0</f>
        <v>-255.74</v>
      </c>
      <c r="I234" s="46"/>
      <c r="J234" s="46">
        <f>K227+K228+K230+K231+K232+0</f>
        <v>-3128.0499999999997</v>
      </c>
      <c r="K234" s="46"/>
      <c r="O234" s="40">
        <f>I227+I228+I230+I231+I232+0</f>
        <v>-255.74</v>
      </c>
      <c r="P234" s="40">
        <f>K227+K228+K230+K231+K232+0</f>
        <v>-3128.0499999999997</v>
      </c>
      <c r="X234">
        <f>IF(Source!BI122&lt;=1,I227+I228+I230+I231+I232-0, 0)</f>
        <v>-255.74</v>
      </c>
      <c r="Y234">
        <f>IF(Source!BI122=2,I227+I228+I230+I231+I232-0, 0)</f>
        <v>0</v>
      </c>
      <c r="Z234">
        <f>IF(Source!BI122=3,I227+I228+I230+I231+I232-0, 0)</f>
        <v>0</v>
      </c>
      <c r="AA234">
        <f>IF(Source!BI122=4,I227+I228+I230+I231+I232,0)</f>
        <v>0</v>
      </c>
    </row>
    <row r="236" spans="1:35" ht="78" x14ac:dyDescent="0.2">
      <c r="A236" s="33">
        <v>22</v>
      </c>
      <c r="B236" s="33" t="s">
        <v>582</v>
      </c>
      <c r="C236" s="33" t="s">
        <v>211</v>
      </c>
      <c r="D236" s="35" t="str">
        <f>Source!H123</f>
        <v>100 м3 конструкций</v>
      </c>
      <c r="E236" s="34">
        <f>Source!I123</f>
        <v>6.4999999999999997E-3</v>
      </c>
      <c r="F236" s="37"/>
      <c r="G236" s="36"/>
      <c r="H236" s="34"/>
      <c r="I236" s="37"/>
      <c r="J236" s="34"/>
      <c r="K236" s="37"/>
      <c r="Q236">
        <f>ROUND((Source!BZ123/100)*(ROUND((ROUND((Source!AF123*Source!AV123*Source!I123),2)),2)+ROUND((ROUND((Source!AE123*Source!AV123*Source!I123),2)),2)), 2)</f>
        <v>16.73</v>
      </c>
      <c r="R236">
        <f>Source!X123</f>
        <v>942.62</v>
      </c>
      <c r="S236">
        <f>ROUND((Source!CA123/100)*(ROUND((ROUND((Source!AF123*Source!AV123*Source!I123),2)),2)+ROUND((ROUND((Source!AE123*Source!AV123*Source!I123),2)),2)), 2)</f>
        <v>8.86</v>
      </c>
      <c r="T236">
        <f>Source!Y123</f>
        <v>499.04</v>
      </c>
      <c r="U236">
        <f>ROUND((175/100)*(ROUND((ROUND((Source!AE123*Source!AV123*Source!I123),2)),2)), 2)</f>
        <v>6.58</v>
      </c>
      <c r="V236">
        <f>ROUND((0/100)*(ROUND((ROUND((Source!AE123*Source!AV123*Source!I123),2)*Source!BS123),2)), 2)</f>
        <v>0</v>
      </c>
      <c r="AI236">
        <v>0</v>
      </c>
    </row>
    <row r="237" spans="1:35" x14ac:dyDescent="0.2">
      <c r="C237" s="38" t="str">
        <f>"Объем: "&amp;Source!I123&amp;"=(5*"&amp;"0,13)/"&amp;"100"</f>
        <v>Объем: 0,0065=(5*0,13)/100</v>
      </c>
    </row>
    <row r="238" spans="1:35" ht="14.25" x14ac:dyDescent="0.2">
      <c r="A238" s="33"/>
      <c r="B238" s="33"/>
      <c r="C238" s="33" t="s">
        <v>554</v>
      </c>
      <c r="D238" s="35"/>
      <c r="E238" s="34"/>
      <c r="F238" s="37">
        <f>Source!AO123</f>
        <v>1687.95</v>
      </c>
      <c r="G238" s="36" t="str">
        <f>Source!DG123</f>
        <v>*1,1</v>
      </c>
      <c r="H238" s="34">
        <f>Source!AV123</f>
        <v>1.0469999999999999</v>
      </c>
      <c r="I238" s="37">
        <f>ROUND((ROUND((Source!AF123*Source!AV123*Source!I123),2)),2)</f>
        <v>12.64</v>
      </c>
      <c r="J238" s="34">
        <f>IF(Source!BA123&lt;&gt; 0, Source!BA123, 1)</f>
        <v>56.35</v>
      </c>
      <c r="K238" s="37">
        <f>Source!S123</f>
        <v>712.26</v>
      </c>
      <c r="W238">
        <f>I238</f>
        <v>12.64</v>
      </c>
    </row>
    <row r="239" spans="1:35" ht="14.25" x14ac:dyDescent="0.2">
      <c r="A239" s="33"/>
      <c r="B239" s="33"/>
      <c r="C239" s="33" t="s">
        <v>555</v>
      </c>
      <c r="D239" s="35"/>
      <c r="E239" s="34"/>
      <c r="F239" s="37">
        <f>Source!AM123</f>
        <v>1936.06</v>
      </c>
      <c r="G239" s="36" t="str">
        <f>Source!DE123</f>
        <v>*1,1</v>
      </c>
      <c r="H239" s="34">
        <f>Source!AV123</f>
        <v>1.0469999999999999</v>
      </c>
      <c r="I239" s="37">
        <f>(ROUND((ROUND((((Source!ET123*1.1))*Source!AV123*Source!I123),2)),2)+ROUND((ROUND(((Source!AE123-((Source!EU123*1.1)))*Source!AV123*Source!I123),2)),2))</f>
        <v>14.49</v>
      </c>
      <c r="J239" s="34">
        <f>IF(Source!BB123&lt;&gt; 0, Source!BB123, 1)</f>
        <v>23.3</v>
      </c>
      <c r="K239" s="37">
        <f>Source!Q123</f>
        <v>337.62</v>
      </c>
    </row>
    <row r="240" spans="1:35" ht="14.25" x14ac:dyDescent="0.2">
      <c r="A240" s="33"/>
      <c r="B240" s="33"/>
      <c r="C240" s="33" t="s">
        <v>556</v>
      </c>
      <c r="D240" s="35"/>
      <c r="E240" s="34"/>
      <c r="F240" s="37">
        <f>Source!AN123</f>
        <v>502.11</v>
      </c>
      <c r="G240" s="36" t="str">
        <f>Source!DF123</f>
        <v>*1,1</v>
      </c>
      <c r="H240" s="34">
        <f>Source!AV123</f>
        <v>1.0469999999999999</v>
      </c>
      <c r="I240" s="39">
        <f>ROUND((ROUND((Source!AE123*Source!AV123*Source!I123),2)),2)</f>
        <v>3.76</v>
      </c>
      <c r="J240" s="34">
        <f>IF(Source!BS123&lt;&gt; 0, Source!BS123, 1)</f>
        <v>56.35</v>
      </c>
      <c r="K240" s="39">
        <f>Source!R123</f>
        <v>211.88</v>
      </c>
      <c r="W240">
        <f>I240</f>
        <v>3.76</v>
      </c>
    </row>
    <row r="241" spans="1:35" ht="14.25" x14ac:dyDescent="0.2">
      <c r="A241" s="33"/>
      <c r="B241" s="33"/>
      <c r="C241" s="33" t="s">
        <v>557</v>
      </c>
      <c r="D241" s="35" t="s">
        <v>558</v>
      </c>
      <c r="E241" s="34">
        <f>Source!BZ123</f>
        <v>102</v>
      </c>
      <c r="F241" s="37"/>
      <c r="G241" s="36"/>
      <c r="H241" s="34"/>
      <c r="I241" s="37">
        <f>SUM(Q236:Q240)</f>
        <v>16.73</v>
      </c>
      <c r="J241" s="34">
        <f>Source!AT123</f>
        <v>102</v>
      </c>
      <c r="K241" s="37">
        <f>SUM(R236:R240)</f>
        <v>942.62</v>
      </c>
    </row>
    <row r="242" spans="1:35" ht="14.25" x14ac:dyDescent="0.2">
      <c r="A242" s="33"/>
      <c r="B242" s="33"/>
      <c r="C242" s="33" t="s">
        <v>559</v>
      </c>
      <c r="D242" s="35" t="s">
        <v>558</v>
      </c>
      <c r="E242" s="34">
        <f>Source!CA123</f>
        <v>54</v>
      </c>
      <c r="F242" s="37"/>
      <c r="G242" s="36"/>
      <c r="H242" s="34"/>
      <c r="I242" s="37">
        <f>SUM(S236:S241)</f>
        <v>8.86</v>
      </c>
      <c r="J242" s="34">
        <f>Source!AU123</f>
        <v>54</v>
      </c>
      <c r="K242" s="37">
        <f>SUM(T236:T241)</f>
        <v>499.04</v>
      </c>
    </row>
    <row r="243" spans="1:35" ht="14.25" x14ac:dyDescent="0.2">
      <c r="A243" s="41"/>
      <c r="B243" s="41"/>
      <c r="C243" s="41" t="s">
        <v>560</v>
      </c>
      <c r="D243" s="42" t="s">
        <v>561</v>
      </c>
      <c r="E243" s="43">
        <f>Source!AQ123</f>
        <v>155</v>
      </c>
      <c r="F243" s="44"/>
      <c r="G243" s="45" t="str">
        <f>Source!DI123</f>
        <v>*1,1</v>
      </c>
      <c r="H243" s="43">
        <f>Source!AV123</f>
        <v>1.0469999999999999</v>
      </c>
      <c r="I243" s="44">
        <f>Source!U123</f>
        <v>1.1603377499999998</v>
      </c>
      <c r="J243" s="43"/>
      <c r="K243" s="44"/>
      <c r="AB243" s="40">
        <f>I243</f>
        <v>1.1603377499999998</v>
      </c>
    </row>
    <row r="244" spans="1:35" ht="15" x14ac:dyDescent="0.25">
      <c r="C244" s="21" t="s">
        <v>562</v>
      </c>
      <c r="H244" s="46">
        <f>I238+I239+I241+I242+0</f>
        <v>52.72</v>
      </c>
      <c r="I244" s="46"/>
      <c r="J244" s="46">
        <f>K238+K239+K241+K242+0</f>
        <v>2491.54</v>
      </c>
      <c r="K244" s="46"/>
      <c r="O244" s="40">
        <f>I238+I239+I241+I242+0</f>
        <v>52.72</v>
      </c>
      <c r="P244" s="40">
        <f>K238+K239+K241+K242+0</f>
        <v>2491.54</v>
      </c>
      <c r="X244">
        <f>IF(Source!BI123&lt;=1,I238+I239+I241+I242-0, 0)</f>
        <v>52.72</v>
      </c>
      <c r="Y244">
        <f>IF(Source!BI123=2,I238+I239+I241+I242-0, 0)</f>
        <v>0</v>
      </c>
      <c r="Z244">
        <f>IF(Source!BI123=3,I238+I239+I241+I242-0, 0)</f>
        <v>0</v>
      </c>
      <c r="AA244">
        <f>IF(Source!BI123=4,I238+I239+I241+I242,0)</f>
        <v>0</v>
      </c>
    </row>
    <row r="246" spans="1:35" ht="78" x14ac:dyDescent="0.2">
      <c r="A246" s="33">
        <v>23</v>
      </c>
      <c r="B246" s="33" t="s">
        <v>583</v>
      </c>
      <c r="C246" s="33" t="s">
        <v>216</v>
      </c>
      <c r="D246" s="35" t="str">
        <f>Source!H124</f>
        <v>100 м3 конструкций</v>
      </c>
      <c r="E246" s="34">
        <f>Source!I124</f>
        <v>8.5000000000000006E-3</v>
      </c>
      <c r="F246" s="37"/>
      <c r="G246" s="36"/>
      <c r="H246" s="34"/>
      <c r="I246" s="37"/>
      <c r="J246" s="34"/>
      <c r="K246" s="37"/>
      <c r="Q246">
        <f>ROUND((Source!BZ124/100)*(ROUND((ROUND((Source!AF124*Source!AV124*Source!I124),2)),2)+ROUND((ROUND((Source!AE124*Source!AV124*Source!I124),2)),2)), 2)</f>
        <v>7.99</v>
      </c>
      <c r="R246">
        <f>Source!X124</f>
        <v>450.04</v>
      </c>
      <c r="S246">
        <f>ROUND((Source!CA124/100)*(ROUND((ROUND((Source!AF124*Source!AV124*Source!I124),2)),2)+ROUND((ROUND((Source!AE124*Source!AV124*Source!I124),2)),2)), 2)</f>
        <v>4.2300000000000004</v>
      </c>
      <c r="T246">
        <f>Source!Y124</f>
        <v>238.26</v>
      </c>
      <c r="U246">
        <f>ROUND((175/100)*(ROUND((ROUND((Source!AE124*Source!AV124*Source!I124),2)),2)), 2)</f>
        <v>2.99</v>
      </c>
      <c r="V246">
        <f>ROUND((0/100)*(ROUND((ROUND((Source!AE124*Source!AV124*Source!I124),2)*Source!BS124),2)), 2)</f>
        <v>0</v>
      </c>
      <c r="AI246">
        <v>0</v>
      </c>
    </row>
    <row r="247" spans="1:35" x14ac:dyDescent="0.2">
      <c r="C247" s="38" t="str">
        <f>"Объем: "&amp;Source!I124&amp;"=5*"&amp;"0,17/"&amp;"100"</f>
        <v>Объем: 0,0085=5*0,17/100</v>
      </c>
    </row>
    <row r="248" spans="1:35" ht="14.25" x14ac:dyDescent="0.2">
      <c r="A248" s="33"/>
      <c r="B248" s="33"/>
      <c r="C248" s="33" t="s">
        <v>554</v>
      </c>
      <c r="D248" s="35"/>
      <c r="E248" s="34"/>
      <c r="F248" s="37">
        <f>Source!AO124</f>
        <v>624.69000000000005</v>
      </c>
      <c r="G248" s="36" t="str">
        <f>Source!DG124</f>
        <v>*1,1</v>
      </c>
      <c r="H248" s="34">
        <f>Source!AV124</f>
        <v>1.0469999999999999</v>
      </c>
      <c r="I248" s="37">
        <f>ROUND((ROUND((Source!AF124*Source!AV124*Source!I124),2)),2)</f>
        <v>6.12</v>
      </c>
      <c r="J248" s="34">
        <f>IF(Source!BA124&lt;&gt; 0, Source!BA124, 1)</f>
        <v>56.35</v>
      </c>
      <c r="K248" s="37">
        <f>Source!S124</f>
        <v>344.86</v>
      </c>
      <c r="W248">
        <f>I248</f>
        <v>6.12</v>
      </c>
    </row>
    <row r="249" spans="1:35" ht="14.25" x14ac:dyDescent="0.2">
      <c r="A249" s="33"/>
      <c r="B249" s="33"/>
      <c r="C249" s="33" t="s">
        <v>555</v>
      </c>
      <c r="D249" s="35"/>
      <c r="E249" s="34"/>
      <c r="F249" s="37">
        <f>Source!AM124</f>
        <v>2355.77</v>
      </c>
      <c r="G249" s="36" t="str">
        <f>Source!DE124</f>
        <v>*1,1</v>
      </c>
      <c r="H249" s="34">
        <f>Source!AV124</f>
        <v>1.0469999999999999</v>
      </c>
      <c r="I249" s="37">
        <f>(ROUND((ROUND((((Source!ET124*1.1))*Source!AV124*Source!I124),2)),2)+ROUND((ROUND(((Source!AE124-((Source!EU124*1.1)))*Source!AV124*Source!I124),2)),2))</f>
        <v>23.06</v>
      </c>
      <c r="J249" s="34">
        <f>IF(Source!BB124&lt;&gt; 0, Source!BB124, 1)</f>
        <v>14.07</v>
      </c>
      <c r="K249" s="37">
        <f>Source!Q124</f>
        <v>324.45</v>
      </c>
    </row>
    <row r="250" spans="1:35" ht="14.25" x14ac:dyDescent="0.2">
      <c r="A250" s="33"/>
      <c r="B250" s="33"/>
      <c r="C250" s="33" t="s">
        <v>556</v>
      </c>
      <c r="D250" s="35"/>
      <c r="E250" s="34"/>
      <c r="F250" s="37">
        <f>Source!AN124</f>
        <v>174.8</v>
      </c>
      <c r="G250" s="36" t="str">
        <f>Source!DF124</f>
        <v>*1,1</v>
      </c>
      <c r="H250" s="34">
        <f>Source!AV124</f>
        <v>1.0469999999999999</v>
      </c>
      <c r="I250" s="39">
        <f>ROUND((ROUND((Source!AE124*Source!AV124*Source!I124),2)),2)</f>
        <v>1.71</v>
      </c>
      <c r="J250" s="34">
        <f>IF(Source!BS124&lt;&gt; 0, Source!BS124, 1)</f>
        <v>56.35</v>
      </c>
      <c r="K250" s="39">
        <f>Source!R124</f>
        <v>96.36</v>
      </c>
      <c r="W250">
        <f>I250</f>
        <v>1.71</v>
      </c>
    </row>
    <row r="251" spans="1:35" ht="14.25" x14ac:dyDescent="0.2">
      <c r="A251" s="33"/>
      <c r="B251" s="33"/>
      <c r="C251" s="33" t="s">
        <v>557</v>
      </c>
      <c r="D251" s="35" t="s">
        <v>558</v>
      </c>
      <c r="E251" s="34">
        <f>Source!BZ124</f>
        <v>102</v>
      </c>
      <c r="F251" s="37"/>
      <c r="G251" s="36"/>
      <c r="H251" s="34"/>
      <c r="I251" s="37">
        <f>SUM(Q246:Q250)</f>
        <v>7.99</v>
      </c>
      <c r="J251" s="34">
        <f>Source!AT124</f>
        <v>102</v>
      </c>
      <c r="K251" s="37">
        <f>SUM(R246:R250)</f>
        <v>450.04</v>
      </c>
    </row>
    <row r="252" spans="1:35" ht="14.25" x14ac:dyDescent="0.2">
      <c r="A252" s="33"/>
      <c r="B252" s="33"/>
      <c r="C252" s="33" t="s">
        <v>559</v>
      </c>
      <c r="D252" s="35" t="s">
        <v>558</v>
      </c>
      <c r="E252" s="34">
        <f>Source!CA124</f>
        <v>54</v>
      </c>
      <c r="F252" s="37"/>
      <c r="G252" s="36"/>
      <c r="H252" s="34"/>
      <c r="I252" s="37">
        <f>SUM(S246:S251)</f>
        <v>4.2300000000000004</v>
      </c>
      <c r="J252" s="34">
        <f>Source!AU124</f>
        <v>54</v>
      </c>
      <c r="K252" s="37">
        <f>SUM(T246:T251)</f>
        <v>238.26</v>
      </c>
    </row>
    <row r="253" spans="1:35" ht="14.25" x14ac:dyDescent="0.2">
      <c r="A253" s="41"/>
      <c r="B253" s="41"/>
      <c r="C253" s="41" t="s">
        <v>560</v>
      </c>
      <c r="D253" s="42" t="s">
        <v>561</v>
      </c>
      <c r="E253" s="43">
        <f>Source!AQ124</f>
        <v>49.5</v>
      </c>
      <c r="F253" s="44"/>
      <c r="G253" s="45" t="str">
        <f>Source!DI124</f>
        <v>*1,1</v>
      </c>
      <c r="H253" s="43">
        <f>Source!AV124</f>
        <v>1.0469999999999999</v>
      </c>
      <c r="I253" s="44">
        <f>Source!U124</f>
        <v>0.48457777500000004</v>
      </c>
      <c r="J253" s="43"/>
      <c r="K253" s="44"/>
      <c r="AB253" s="40">
        <f>I253</f>
        <v>0.48457777500000004</v>
      </c>
    </row>
    <row r="254" spans="1:35" ht="15" x14ac:dyDescent="0.25">
      <c r="C254" s="21" t="s">
        <v>562</v>
      </c>
      <c r="H254" s="46">
        <f>I248+I249+I251+I252+0</f>
        <v>41.400000000000006</v>
      </c>
      <c r="I254" s="46"/>
      <c r="J254" s="46">
        <f>K248+K249+K251+K252+0</f>
        <v>1357.61</v>
      </c>
      <c r="K254" s="46"/>
      <c r="O254" s="40">
        <f>I248+I249+I251+I252+0</f>
        <v>41.400000000000006</v>
      </c>
      <c r="P254" s="40">
        <f>K248+K249+K251+K252+0</f>
        <v>1357.61</v>
      </c>
      <c r="X254">
        <f>IF(Source!BI124&lt;=1,I248+I249+I251+I252-0, 0)</f>
        <v>41.400000000000006</v>
      </c>
      <c r="Y254">
        <f>IF(Source!BI124=2,I248+I249+I251+I252-0, 0)</f>
        <v>0</v>
      </c>
      <c r="Z254">
        <f>IF(Source!BI124=3,I248+I249+I251+I252-0, 0)</f>
        <v>0</v>
      </c>
      <c r="AA254">
        <f>IF(Source!BI124=4,I248+I249+I251+I252,0)</f>
        <v>0</v>
      </c>
    </row>
    <row r="256" spans="1:35" ht="42.75" x14ac:dyDescent="0.2">
      <c r="A256" s="33">
        <v>24</v>
      </c>
      <c r="B256" s="33" t="str">
        <f>Source!F126</f>
        <v>6.68-13-1</v>
      </c>
      <c r="C256" s="33" t="s">
        <v>224</v>
      </c>
      <c r="D256" s="35" t="str">
        <f>Source!H126</f>
        <v>1 Т</v>
      </c>
      <c r="E256" s="34">
        <f>Source!I126</f>
        <v>3.43</v>
      </c>
      <c r="F256" s="37"/>
      <c r="G256" s="36"/>
      <c r="H256" s="34"/>
      <c r="I256" s="37"/>
      <c r="J256" s="34"/>
      <c r="K256" s="37"/>
      <c r="Q256">
        <f>ROUND((Source!BZ126/100)*(ROUND((ROUND((Source!AF126*Source!AV126*Source!I126),2)),2)+ROUND((ROUND((Source!AE126*Source!AV126*Source!I126),2)),2)), 2)</f>
        <v>5.42</v>
      </c>
      <c r="R256">
        <f>Source!X126</f>
        <v>305.2</v>
      </c>
      <c r="S256">
        <f>ROUND((Source!CA126/100)*(ROUND((ROUND((Source!AF126*Source!AV126*Source!I126),2)),2)+ROUND((ROUND((Source!AE126*Source!AV126*Source!I126),2)),2)), 2)</f>
        <v>2.87</v>
      </c>
      <c r="T256">
        <f>Source!Y126</f>
        <v>161.58000000000001</v>
      </c>
      <c r="U256">
        <f>ROUND((175/100)*(ROUND((ROUND((Source!AE126*Source!AV126*Source!I126),2)),2)), 2)</f>
        <v>9.2899999999999991</v>
      </c>
      <c r="V256">
        <f>ROUND((0/100)*(ROUND((ROUND((Source!AE126*Source!AV126*Source!I126),2)*Source!BS126),2)), 2)</f>
        <v>0</v>
      </c>
      <c r="AI256">
        <v>0</v>
      </c>
    </row>
    <row r="257" spans="1:35" x14ac:dyDescent="0.2">
      <c r="C257" s="38" t="str">
        <f>"Объем: "&amp;Source!I126&amp;"="&amp;Source!I123&amp;"*"&amp;"2,4*"&amp;"100+"&amp;""&amp;Source!I124&amp;"*"&amp;"2,2*"&amp;"100"</f>
        <v>Объем: 3,43=0,0065*2,4*100+0,0085*2,2*100</v>
      </c>
    </row>
    <row r="258" spans="1:35" ht="14.25" x14ac:dyDescent="0.2">
      <c r="A258" s="33"/>
      <c r="B258" s="33"/>
      <c r="C258" s="33" t="s">
        <v>555</v>
      </c>
      <c r="D258" s="35"/>
      <c r="E258" s="34"/>
      <c r="F258" s="37">
        <f>Source!AM126</f>
        <v>8.86</v>
      </c>
      <c r="G258" s="36" t="str">
        <f>Source!DE126</f>
        <v/>
      </c>
      <c r="H258" s="34">
        <f>Source!AV126</f>
        <v>1.0469999999999999</v>
      </c>
      <c r="I258" s="37">
        <f>(ROUND((ROUND(((Source!ET126)*Source!AV126*Source!I126),2)),2)+ROUND((ROUND(((Source!AE126-(Source!EU126))*Source!AV126*Source!I126),2)),2))</f>
        <v>31.82</v>
      </c>
      <c r="J258" s="34">
        <f>IF(Source!BB126&lt;&gt; 0, Source!BB126, 1)</f>
        <v>18.54</v>
      </c>
      <c r="K258" s="37">
        <f>Source!Q126</f>
        <v>589.94000000000005</v>
      </c>
    </row>
    <row r="259" spans="1:35" ht="14.25" x14ac:dyDescent="0.2">
      <c r="A259" s="33"/>
      <c r="B259" s="33"/>
      <c r="C259" s="33" t="s">
        <v>556</v>
      </c>
      <c r="D259" s="35"/>
      <c r="E259" s="34"/>
      <c r="F259" s="37">
        <f>Source!AN126</f>
        <v>1.48</v>
      </c>
      <c r="G259" s="36" t="str">
        <f>Source!DF126</f>
        <v/>
      </c>
      <c r="H259" s="34">
        <f>Source!AV126</f>
        <v>1.0469999999999999</v>
      </c>
      <c r="I259" s="39">
        <f>ROUND((ROUND((Source!AE126*Source!AV126*Source!I126),2)),2)</f>
        <v>5.31</v>
      </c>
      <c r="J259" s="34">
        <f>IF(Source!BS126&lt;&gt; 0, Source!BS126, 1)</f>
        <v>56.35</v>
      </c>
      <c r="K259" s="39">
        <f>Source!R126</f>
        <v>299.22000000000003</v>
      </c>
      <c r="W259">
        <f>I259</f>
        <v>5.31</v>
      </c>
    </row>
    <row r="260" spans="1:35" ht="14.25" x14ac:dyDescent="0.2">
      <c r="A260" s="33"/>
      <c r="B260" s="33"/>
      <c r="C260" s="33" t="s">
        <v>557</v>
      </c>
      <c r="D260" s="35" t="s">
        <v>558</v>
      </c>
      <c r="E260" s="34">
        <f>Source!BZ126</f>
        <v>102</v>
      </c>
      <c r="F260" s="37"/>
      <c r="G260" s="36"/>
      <c r="H260" s="34"/>
      <c r="I260" s="37">
        <f>SUM(Q256:Q259)</f>
        <v>5.42</v>
      </c>
      <c r="J260" s="34">
        <f>Source!AT126</f>
        <v>102</v>
      </c>
      <c r="K260" s="37">
        <f>SUM(R256:R259)</f>
        <v>305.2</v>
      </c>
    </row>
    <row r="261" spans="1:35" ht="14.25" x14ac:dyDescent="0.2">
      <c r="A261" s="41"/>
      <c r="B261" s="41"/>
      <c r="C261" s="41" t="s">
        <v>559</v>
      </c>
      <c r="D261" s="42" t="s">
        <v>558</v>
      </c>
      <c r="E261" s="43">
        <f>Source!CA126</f>
        <v>54</v>
      </c>
      <c r="F261" s="44"/>
      <c r="G261" s="45"/>
      <c r="H261" s="43"/>
      <c r="I261" s="44">
        <f>SUM(S256:S260)</f>
        <v>2.87</v>
      </c>
      <c r="J261" s="43">
        <f>Source!AU126</f>
        <v>54</v>
      </c>
      <c r="K261" s="44">
        <f>SUM(T256:T260)</f>
        <v>161.58000000000001</v>
      </c>
    </row>
    <row r="262" spans="1:35" ht="15" x14ac:dyDescent="0.25">
      <c r="C262" s="21" t="s">
        <v>562</v>
      </c>
      <c r="H262" s="46">
        <f>I258+I260+I261+0</f>
        <v>40.11</v>
      </c>
      <c r="I262" s="46"/>
      <c r="J262" s="46">
        <f>K258+K260+K261+0</f>
        <v>1056.72</v>
      </c>
      <c r="K262" s="46"/>
      <c r="O262" s="40">
        <f>I258+I260+I261+0</f>
        <v>40.11</v>
      </c>
      <c r="P262" s="40">
        <f>K258+K260+K261+0</f>
        <v>1056.72</v>
      </c>
      <c r="X262">
        <f>IF(Source!BI126&lt;=1,I258+I260+I261-0, 0)</f>
        <v>40.11</v>
      </c>
      <c r="Y262">
        <f>IF(Source!BI126=2,I258+I260+I261-0, 0)</f>
        <v>0</v>
      </c>
      <c r="Z262">
        <f>IF(Source!BI126=3,I258+I260+I261-0, 0)</f>
        <v>0</v>
      </c>
      <c r="AA262">
        <f>IF(Source!BI126=4,I258+I260+I261,0)</f>
        <v>0</v>
      </c>
    </row>
    <row r="265" spans="1:35" ht="15" x14ac:dyDescent="0.25">
      <c r="B265" s="32" t="str">
        <f>Source!G127</f>
        <v>Восстановление дороги</v>
      </c>
      <c r="C265" s="32"/>
      <c r="D265" s="32"/>
      <c r="E265" s="32"/>
      <c r="F265" s="32"/>
      <c r="G265" s="32"/>
      <c r="H265" s="32"/>
      <c r="I265" s="32"/>
      <c r="J265" s="32"/>
    </row>
    <row r="266" spans="1:35" ht="99.75" x14ac:dyDescent="0.2">
      <c r="A266" s="33">
        <v>25</v>
      </c>
      <c r="B266" s="33" t="s">
        <v>584</v>
      </c>
      <c r="C266" s="33" t="s">
        <v>230</v>
      </c>
      <c r="D266" s="35" t="str">
        <f>Source!H128</f>
        <v>100 м3 материала основания (в плотном теле)</v>
      </c>
      <c r="E266" s="34">
        <f>Source!I128</f>
        <v>1.7500000000000002E-2</v>
      </c>
      <c r="F266" s="37"/>
      <c r="G266" s="36"/>
      <c r="H266" s="34"/>
      <c r="I266" s="37"/>
      <c r="J266" s="34"/>
      <c r="K266" s="37"/>
      <c r="Q266">
        <f>ROUND((Source!BZ128/100)*(ROUND((ROUND((Source!AF128*Source!AV128*Source!I128),2)),2)+ROUND((ROUND((Source!AE128*Source!AV128*Source!I128),2)),2)), 2)</f>
        <v>6.65</v>
      </c>
      <c r="R266">
        <f>Source!X128</f>
        <v>374.53</v>
      </c>
      <c r="S266">
        <f>ROUND((Source!CA128/100)*(ROUND((ROUND((Source!AF128*Source!AV128*Source!I128),2)),2)+ROUND((ROUND((Source!AE128*Source!AV128*Source!I128),2)),2)), 2)</f>
        <v>2.73</v>
      </c>
      <c r="T266">
        <f>Source!Y128</f>
        <v>153.72999999999999</v>
      </c>
      <c r="U266">
        <f>ROUND((175/100)*(ROUND((ROUND((Source!AE128*Source!AV128*Source!I128),2)),2)), 2)</f>
        <v>3.34</v>
      </c>
      <c r="V266">
        <f>ROUND((0/100)*(ROUND((ROUND((Source!AE128*Source!AV128*Source!I128),2)*Source!BS128),2)), 2)</f>
        <v>0</v>
      </c>
      <c r="AI266">
        <v>0</v>
      </c>
    </row>
    <row r="267" spans="1:35" x14ac:dyDescent="0.2">
      <c r="C267" s="38" t="str">
        <f>"Объем: "&amp;Source!I128&amp;"=5*"&amp;"0,35/"&amp;"100"</f>
        <v>Объем: 0,0175=5*0,35/100</v>
      </c>
    </row>
    <row r="268" spans="1:35" ht="14.25" x14ac:dyDescent="0.2">
      <c r="A268" s="33"/>
      <c r="B268" s="33"/>
      <c r="C268" s="33" t="s">
        <v>554</v>
      </c>
      <c r="D268" s="35"/>
      <c r="E268" s="34"/>
      <c r="F268" s="37">
        <f>Source!AO128</f>
        <v>151.49</v>
      </c>
      <c r="G268" s="36" t="str">
        <f>Source!DG128</f>
        <v>*1,1</v>
      </c>
      <c r="H268" s="34">
        <f>Source!AV128</f>
        <v>1.0469999999999999</v>
      </c>
      <c r="I268" s="37">
        <f>ROUND((ROUND((Source!AF128*Source!AV128*Source!I128),2)),2)</f>
        <v>3.05</v>
      </c>
      <c r="J268" s="34">
        <f>IF(Source!BA128&lt;&gt; 0, Source!BA128, 1)</f>
        <v>56.35</v>
      </c>
      <c r="K268" s="37">
        <f>Source!S128</f>
        <v>171.87</v>
      </c>
      <c r="W268">
        <f>I268</f>
        <v>3.05</v>
      </c>
    </row>
    <row r="269" spans="1:35" ht="14.25" x14ac:dyDescent="0.2">
      <c r="A269" s="33"/>
      <c r="B269" s="33"/>
      <c r="C269" s="33" t="s">
        <v>555</v>
      </c>
      <c r="D269" s="35"/>
      <c r="E269" s="34"/>
      <c r="F269" s="37">
        <f>Source!AM128</f>
        <v>1192.07</v>
      </c>
      <c r="G269" s="36" t="str">
        <f>Source!DE128</f>
        <v>*1,1</v>
      </c>
      <c r="H269" s="34">
        <f>Source!AV128</f>
        <v>1.0469999999999999</v>
      </c>
      <c r="I269" s="37">
        <f>(ROUND((ROUND((((Source!ET128*1.1))*Source!AV128*Source!I128),2)),2)+ROUND((ROUND(((Source!AE128-((Source!EU128*1.1)))*Source!AV128*Source!I128),2)),2))</f>
        <v>24.03</v>
      </c>
      <c r="J269" s="34">
        <f>IF(Source!BB128&lt;&gt; 0, Source!BB128, 1)</f>
        <v>14.57</v>
      </c>
      <c r="K269" s="37">
        <f>Source!Q128</f>
        <v>350.12</v>
      </c>
    </row>
    <row r="270" spans="1:35" ht="14.25" x14ac:dyDescent="0.2">
      <c r="A270" s="33"/>
      <c r="B270" s="33"/>
      <c r="C270" s="33" t="s">
        <v>556</v>
      </c>
      <c r="D270" s="35"/>
      <c r="E270" s="34"/>
      <c r="F270" s="37">
        <f>Source!AN128</f>
        <v>94.92</v>
      </c>
      <c r="G270" s="36" t="str">
        <f>Source!DF128</f>
        <v>*1,1</v>
      </c>
      <c r="H270" s="34">
        <f>Source!AV128</f>
        <v>1.0469999999999999</v>
      </c>
      <c r="I270" s="39">
        <f>ROUND((ROUND((Source!AE128*Source!AV128*Source!I128),2)),2)</f>
        <v>1.91</v>
      </c>
      <c r="J270" s="34">
        <f>IF(Source!BS128&lt;&gt; 0, Source!BS128, 1)</f>
        <v>56.35</v>
      </c>
      <c r="K270" s="39">
        <f>Source!R128</f>
        <v>107.63</v>
      </c>
      <c r="W270">
        <f>I270</f>
        <v>1.91</v>
      </c>
    </row>
    <row r="271" spans="1:35" ht="14.25" x14ac:dyDescent="0.2">
      <c r="A271" s="33"/>
      <c r="B271" s="33"/>
      <c r="C271" s="33" t="s">
        <v>574</v>
      </c>
      <c r="D271" s="35"/>
      <c r="E271" s="34"/>
      <c r="F271" s="37">
        <f>Source!AL128</f>
        <v>35.35</v>
      </c>
      <c r="G271" s="36" t="str">
        <f>Source!DD128</f>
        <v>*1</v>
      </c>
      <c r="H271" s="34">
        <f>Source!AW128</f>
        <v>1.002</v>
      </c>
      <c r="I271" s="37">
        <f>ROUND((ROUND((Source!AC128*Source!AW128*Source!I128),2)),2)</f>
        <v>0.62</v>
      </c>
      <c r="J271" s="34">
        <f>IF(Source!BC128&lt;&gt; 0, Source!BC128, 1)</f>
        <v>7.75</v>
      </c>
      <c r="K271" s="37">
        <f>Source!P128</f>
        <v>4.8099999999999996</v>
      </c>
    </row>
    <row r="272" spans="1:35" ht="78" x14ac:dyDescent="0.2">
      <c r="A272" s="33" t="s">
        <v>235</v>
      </c>
      <c r="B272" s="33" t="s">
        <v>585</v>
      </c>
      <c r="C272" s="33" t="s">
        <v>139</v>
      </c>
      <c r="D272" s="35" t="str">
        <f>Source!H129</f>
        <v>м3</v>
      </c>
      <c r="E272" s="34">
        <f>Source!I129</f>
        <v>1.925</v>
      </c>
      <c r="F272" s="37">
        <f>Source!AK129</f>
        <v>99.9</v>
      </c>
      <c r="G272" s="52" t="s">
        <v>586</v>
      </c>
      <c r="H272" s="34">
        <f>Source!AW129</f>
        <v>1.002</v>
      </c>
      <c r="I272" s="37">
        <f>ROUND((ROUND((Source!AC129*Source!AW129*Source!I129),2)),2)+(ROUND((ROUND(((Source!ET129)*Source!AV129*Source!I129),2)),2)+ROUND((ROUND(((Source!AE129-(Source!EU129))*Source!AV129*Source!I129),2)),2))+ROUND((ROUND((Source!AF129*Source!AV129*Source!I129),2)),2)</f>
        <v>192.69</v>
      </c>
      <c r="J272" s="34">
        <f>IF(Source!BC129&lt;&gt; 0, Source!BC129, 1)</f>
        <v>10</v>
      </c>
      <c r="K272" s="37">
        <f>Source!O129</f>
        <v>1926.9</v>
      </c>
      <c r="Q272">
        <f>ROUND((Source!BZ129/100)*(ROUND((ROUND((Source!AF129*Source!AV129*Source!I129),2)),2)+ROUND((ROUND((Source!AE129*Source!AV129*Source!I129),2)),2)), 2)</f>
        <v>0</v>
      </c>
      <c r="R272">
        <f>Source!X129</f>
        <v>0</v>
      </c>
      <c r="S272">
        <f>ROUND((Source!CA129/100)*(ROUND((ROUND((Source!AF129*Source!AV129*Source!I129),2)),2)+ROUND((ROUND((Source!AE129*Source!AV129*Source!I129),2)),2)), 2)</f>
        <v>0</v>
      </c>
      <c r="T272">
        <f>Source!Y129</f>
        <v>0</v>
      </c>
      <c r="U272">
        <f>ROUND((175/100)*(ROUND((ROUND((Source!AE129*Source!AV129*Source!I129),2)),2)), 2)</f>
        <v>0</v>
      </c>
      <c r="V272">
        <f>ROUND((0/100)*(ROUND((ROUND((Source!AE129*Source!AV129*Source!I129),2)*Source!BS129),2)), 2)</f>
        <v>0</v>
      </c>
      <c r="X272">
        <f>IF(Source!BI129&lt;=1,I272, 0)</f>
        <v>192.69</v>
      </c>
      <c r="Y272">
        <f>IF(Source!BI129=2,I272, 0)</f>
        <v>0</v>
      </c>
      <c r="Z272">
        <f>IF(Source!BI129=3,I272, 0)</f>
        <v>0</v>
      </c>
      <c r="AA272">
        <f>IF(Source!BI129=4,I272, 0)</f>
        <v>0</v>
      </c>
      <c r="AI272">
        <v>3</v>
      </c>
    </row>
    <row r="273" spans="1:35" ht="14.25" x14ac:dyDescent="0.2">
      <c r="A273" s="33"/>
      <c r="B273" s="33"/>
      <c r="C273" s="33" t="s">
        <v>557</v>
      </c>
      <c r="D273" s="35" t="s">
        <v>558</v>
      </c>
      <c r="E273" s="34">
        <f>Source!BZ128</f>
        <v>134</v>
      </c>
      <c r="F273" s="37"/>
      <c r="G273" s="36"/>
      <c r="H273" s="34"/>
      <c r="I273" s="37">
        <f>SUM(Q266:Q272)</f>
        <v>6.65</v>
      </c>
      <c r="J273" s="34">
        <f>Source!AT128</f>
        <v>134</v>
      </c>
      <c r="K273" s="37">
        <f>SUM(R266:R272)</f>
        <v>374.53</v>
      </c>
    </row>
    <row r="274" spans="1:35" ht="14.25" x14ac:dyDescent="0.2">
      <c r="A274" s="33"/>
      <c r="B274" s="33"/>
      <c r="C274" s="33" t="s">
        <v>559</v>
      </c>
      <c r="D274" s="35" t="s">
        <v>558</v>
      </c>
      <c r="E274" s="34">
        <f>Source!CA128</f>
        <v>55</v>
      </c>
      <c r="F274" s="37"/>
      <c r="G274" s="36"/>
      <c r="H274" s="34"/>
      <c r="I274" s="37">
        <f>SUM(S266:S273)</f>
        <v>2.73</v>
      </c>
      <c r="J274" s="34">
        <f>Source!AU128</f>
        <v>55</v>
      </c>
      <c r="K274" s="37">
        <f>SUM(T266:T273)</f>
        <v>153.72999999999999</v>
      </c>
    </row>
    <row r="275" spans="1:35" ht="14.25" x14ac:dyDescent="0.2">
      <c r="A275" s="41"/>
      <c r="B275" s="41"/>
      <c r="C275" s="41" t="s">
        <v>560</v>
      </c>
      <c r="D275" s="42" t="s">
        <v>561</v>
      </c>
      <c r="E275" s="43">
        <f>Source!AQ128</f>
        <v>14.4</v>
      </c>
      <c r="F275" s="44"/>
      <c r="G275" s="45" t="str">
        <f>Source!DI128</f>
        <v>*1,1</v>
      </c>
      <c r="H275" s="43">
        <f>Source!AV128</f>
        <v>1.0469999999999999</v>
      </c>
      <c r="I275" s="44">
        <f>Source!U128</f>
        <v>0.2902284</v>
      </c>
      <c r="J275" s="43"/>
      <c r="K275" s="44"/>
      <c r="AB275" s="40">
        <f>I275</f>
        <v>0.2902284</v>
      </c>
    </row>
    <row r="276" spans="1:35" ht="15" x14ac:dyDescent="0.25">
      <c r="C276" s="21" t="s">
        <v>562</v>
      </c>
      <c r="H276" s="46">
        <f>I268+I269+I271+I273+I274+SUM(I272:I272)</f>
        <v>229.76999999999998</v>
      </c>
      <c r="I276" s="46"/>
      <c r="J276" s="46">
        <f>K268+K269+K271+K273+K274+SUM(K272:K272)</f>
        <v>2981.96</v>
      </c>
      <c r="K276" s="46"/>
      <c r="O276" s="40">
        <f>I268+I269+I271+I273+I274+SUM(I272:I272)</f>
        <v>229.76999999999998</v>
      </c>
      <c r="P276" s="40">
        <f>K268+K269+K271+K273+K274+SUM(K272:K272)</f>
        <v>2981.96</v>
      </c>
      <c r="X276">
        <f>IF(Source!BI128&lt;=1,I268+I269+I271+I273+I274-0, 0)</f>
        <v>37.08</v>
      </c>
      <c r="Y276">
        <f>IF(Source!BI128=2,I268+I269+I271+I273+I274-0, 0)</f>
        <v>0</v>
      </c>
      <c r="Z276">
        <f>IF(Source!BI128=3,I268+I269+I271+I273+I274-0, 0)</f>
        <v>0</v>
      </c>
      <c r="AA276">
        <f>IF(Source!BI128=4,I268+I269+I271+I273+I274,0)</f>
        <v>0</v>
      </c>
    </row>
    <row r="278" spans="1:35" ht="78" x14ac:dyDescent="0.2">
      <c r="A278" s="33">
        <v>26</v>
      </c>
      <c r="B278" s="33" t="s">
        <v>587</v>
      </c>
      <c r="C278" s="33" t="s">
        <v>238</v>
      </c>
      <c r="D278" s="35" t="str">
        <f>Source!H130</f>
        <v>1000 м2 основания</v>
      </c>
      <c r="E278" s="34">
        <f>Source!I130</f>
        <v>5.0000000000000001E-3</v>
      </c>
      <c r="F278" s="37"/>
      <c r="G278" s="36"/>
      <c r="H278" s="34"/>
      <c r="I278" s="37"/>
      <c r="J278" s="34"/>
      <c r="K278" s="37"/>
      <c r="Q278">
        <f>ROUND((Source!BZ130/100)*(ROUND((ROUND((Source!AF130*Source!AV130*Source!I130),2)),2)+ROUND((ROUND((Source!AE130*Source!AV130*Source!I130),2)),2)), 2)</f>
        <v>24.9</v>
      </c>
      <c r="R278">
        <f>Source!X130</f>
        <v>1402.95</v>
      </c>
      <c r="S278">
        <f>ROUND((Source!CA130/100)*(ROUND((ROUND((Source!AF130*Source!AV130*Source!I130),2)),2)+ROUND((ROUND((Source!AE130*Source!AV130*Source!I130),2)),2)), 2)</f>
        <v>10.220000000000001</v>
      </c>
      <c r="T278">
        <f>Source!Y130</f>
        <v>575.84</v>
      </c>
      <c r="U278">
        <f>ROUND((175/100)*(ROUND((ROUND((Source!AE130*Source!AV130*Source!I130),2)),2)), 2)</f>
        <v>1.65</v>
      </c>
      <c r="V278">
        <f>ROUND((0/100)*(ROUND((ROUND((Source!AE130*Source!AV130*Source!I130),2)*Source!BS130),2)), 2)</f>
        <v>0</v>
      </c>
      <c r="AI278">
        <v>0</v>
      </c>
    </row>
    <row r="279" spans="1:35" x14ac:dyDescent="0.2">
      <c r="C279" s="38" t="str">
        <f>"Объем: "&amp;Source!I130&amp;"=5/"&amp;"1000"</f>
        <v>Объем: 0,005=5/1000</v>
      </c>
    </row>
    <row r="280" spans="1:35" ht="14.25" x14ac:dyDescent="0.2">
      <c r="A280" s="33"/>
      <c r="B280" s="33"/>
      <c r="C280" s="33" t="s">
        <v>554</v>
      </c>
      <c r="D280" s="35"/>
      <c r="E280" s="34"/>
      <c r="F280" s="37">
        <f>Source!AO130</f>
        <v>3062.49</v>
      </c>
      <c r="G280" s="36" t="str">
        <f>Source!DG130</f>
        <v>*1,1</v>
      </c>
      <c r="H280" s="34">
        <f>Source!AV130</f>
        <v>1.0469999999999999</v>
      </c>
      <c r="I280" s="37">
        <f>ROUND((ROUND((Source!AF130*Source!AV130*Source!I130),2)),2)</f>
        <v>17.64</v>
      </c>
      <c r="J280" s="34">
        <f>IF(Source!BA130&lt;&gt; 0, Source!BA130, 1)</f>
        <v>56.35</v>
      </c>
      <c r="K280" s="37">
        <f>Source!S130</f>
        <v>994.01</v>
      </c>
      <c r="W280">
        <f>I280</f>
        <v>17.64</v>
      </c>
    </row>
    <row r="281" spans="1:35" ht="14.25" x14ac:dyDescent="0.2">
      <c r="A281" s="33"/>
      <c r="B281" s="33"/>
      <c r="C281" s="33" t="s">
        <v>555</v>
      </c>
      <c r="D281" s="35"/>
      <c r="E281" s="34"/>
      <c r="F281" s="37">
        <f>Source!AM130</f>
        <v>2006.03</v>
      </c>
      <c r="G281" s="36" t="str">
        <f>Source!DE130</f>
        <v>*1,1</v>
      </c>
      <c r="H281" s="34">
        <f>Source!AV130</f>
        <v>1.0469999999999999</v>
      </c>
      <c r="I281" s="37">
        <f>(ROUND((ROUND((((Source!ET130*1.1))*Source!AV130*Source!I130),2)),2)+ROUND((ROUND(((Source!AE130-((Source!EU130*1.1)))*Source!AV130*Source!I130),2)),2))</f>
        <v>11.55</v>
      </c>
      <c r="J281" s="34">
        <f>IF(Source!BB130&lt;&gt; 0, Source!BB130, 1)</f>
        <v>14.5</v>
      </c>
      <c r="K281" s="37">
        <f>Source!Q130</f>
        <v>167.48</v>
      </c>
    </row>
    <row r="282" spans="1:35" ht="14.25" x14ac:dyDescent="0.2">
      <c r="A282" s="33"/>
      <c r="B282" s="33"/>
      <c r="C282" s="33" t="s">
        <v>556</v>
      </c>
      <c r="D282" s="35"/>
      <c r="E282" s="34"/>
      <c r="F282" s="37">
        <f>Source!AN130</f>
        <v>163.47999999999999</v>
      </c>
      <c r="G282" s="36" t="str">
        <f>Source!DF130</f>
        <v>*1,1</v>
      </c>
      <c r="H282" s="34">
        <f>Source!AV130</f>
        <v>1.0469999999999999</v>
      </c>
      <c r="I282" s="39">
        <f>ROUND((ROUND((Source!AE130*Source!AV130*Source!I130),2)),2)</f>
        <v>0.94</v>
      </c>
      <c r="J282" s="34">
        <f>IF(Source!BS130&lt;&gt; 0, Source!BS130, 1)</f>
        <v>56.35</v>
      </c>
      <c r="K282" s="39">
        <f>Source!R130</f>
        <v>52.97</v>
      </c>
      <c r="W282">
        <f>I282</f>
        <v>0.94</v>
      </c>
    </row>
    <row r="283" spans="1:35" ht="14.25" x14ac:dyDescent="0.2">
      <c r="A283" s="33"/>
      <c r="B283" s="33"/>
      <c r="C283" s="33" t="s">
        <v>574</v>
      </c>
      <c r="D283" s="35"/>
      <c r="E283" s="34"/>
      <c r="F283" s="37">
        <f>Source!AL130</f>
        <v>6536.64</v>
      </c>
      <c r="G283" s="36" t="str">
        <f>Source!DD130</f>
        <v>*1</v>
      </c>
      <c r="H283" s="34">
        <f>Source!AW130</f>
        <v>1.002</v>
      </c>
      <c r="I283" s="37">
        <f>ROUND((ROUND((Source!AC130*Source!AW130*Source!I130),2)),2)</f>
        <v>32.75</v>
      </c>
      <c r="J283" s="34">
        <f>IF(Source!BC130&lt;&gt; 0, Source!BC130, 1)</f>
        <v>8.57</v>
      </c>
      <c r="K283" s="37">
        <f>Source!P130</f>
        <v>280.67</v>
      </c>
    </row>
    <row r="284" spans="1:35" ht="78" x14ac:dyDescent="0.2">
      <c r="A284" s="33" t="s">
        <v>241</v>
      </c>
      <c r="B284" s="33" t="s">
        <v>588</v>
      </c>
      <c r="C284" s="33" t="s">
        <v>243</v>
      </c>
      <c r="D284" s="35" t="str">
        <f>Source!H131</f>
        <v>м3</v>
      </c>
      <c r="E284" s="34">
        <f>Source!I131</f>
        <v>0.81</v>
      </c>
      <c r="F284" s="37">
        <f>Source!AK131</f>
        <v>501.63</v>
      </c>
      <c r="G284" s="52" t="s">
        <v>586</v>
      </c>
      <c r="H284" s="34">
        <f>Source!AW131</f>
        <v>1.002</v>
      </c>
      <c r="I284" s="37">
        <f>ROUND((ROUND((Source!AC131*Source!AW131*Source!I131),2)),2)+(ROUND((ROUND(((Source!ET131)*Source!AV131*Source!I131),2)),2)+ROUND((ROUND(((Source!AE131-(Source!EU131))*Source!AV131*Source!I131),2)),2))+ROUND((ROUND((Source!AF131*Source!AV131*Source!I131),2)),2)</f>
        <v>407.13</v>
      </c>
      <c r="J284" s="34">
        <f>IF(Source!BC131&lt;&gt; 0, Source!BC131, 1)</f>
        <v>12.59</v>
      </c>
      <c r="K284" s="37">
        <f>Source!O131</f>
        <v>5125.7700000000004</v>
      </c>
      <c r="Q284">
        <f>ROUND((Source!BZ131/100)*(ROUND((ROUND((Source!AF131*Source!AV131*Source!I131),2)),2)+ROUND((ROUND((Source!AE131*Source!AV131*Source!I131),2)),2)), 2)</f>
        <v>0</v>
      </c>
      <c r="R284">
        <f>Source!X131</f>
        <v>0</v>
      </c>
      <c r="S284">
        <f>ROUND((Source!CA131/100)*(ROUND((ROUND((Source!AF131*Source!AV131*Source!I131),2)),2)+ROUND((ROUND((Source!AE131*Source!AV131*Source!I131),2)),2)), 2)</f>
        <v>0</v>
      </c>
      <c r="T284">
        <f>Source!Y131</f>
        <v>0</v>
      </c>
      <c r="U284">
        <f>ROUND((175/100)*(ROUND((ROUND((Source!AE131*Source!AV131*Source!I131),2)),2)), 2)</f>
        <v>0</v>
      </c>
      <c r="V284">
        <f>ROUND((0/100)*(ROUND((ROUND((Source!AE131*Source!AV131*Source!I131),2)*Source!BS131),2)), 2)</f>
        <v>0</v>
      </c>
      <c r="X284">
        <f>IF(Source!BI131&lt;=1,I284, 0)</f>
        <v>407.13</v>
      </c>
      <c r="Y284">
        <f>IF(Source!BI131=2,I284, 0)</f>
        <v>0</v>
      </c>
      <c r="Z284">
        <f>IF(Source!BI131=3,I284, 0)</f>
        <v>0</v>
      </c>
      <c r="AA284">
        <f>IF(Source!BI131=4,I284, 0)</f>
        <v>0</v>
      </c>
      <c r="AI284">
        <v>3</v>
      </c>
    </row>
    <row r="285" spans="1:35" ht="14.25" x14ac:dyDescent="0.2">
      <c r="A285" s="33"/>
      <c r="B285" s="33"/>
      <c r="C285" s="33" t="s">
        <v>557</v>
      </c>
      <c r="D285" s="35" t="s">
        <v>558</v>
      </c>
      <c r="E285" s="34">
        <f>Source!BZ130</f>
        <v>134</v>
      </c>
      <c r="F285" s="37"/>
      <c r="G285" s="36"/>
      <c r="H285" s="34"/>
      <c r="I285" s="37">
        <f>SUM(Q278:Q284)</f>
        <v>24.9</v>
      </c>
      <c r="J285" s="34">
        <f>Source!AT130</f>
        <v>134</v>
      </c>
      <c r="K285" s="37">
        <f>SUM(R278:R284)</f>
        <v>1402.95</v>
      </c>
    </row>
    <row r="286" spans="1:35" ht="14.25" x14ac:dyDescent="0.2">
      <c r="A286" s="33"/>
      <c r="B286" s="33"/>
      <c r="C286" s="33" t="s">
        <v>559</v>
      </c>
      <c r="D286" s="35" t="s">
        <v>558</v>
      </c>
      <c r="E286" s="34">
        <f>Source!CA130</f>
        <v>55</v>
      </c>
      <c r="F286" s="37"/>
      <c r="G286" s="36"/>
      <c r="H286" s="34"/>
      <c r="I286" s="37">
        <f>SUM(S278:S285)</f>
        <v>10.220000000000001</v>
      </c>
      <c r="J286" s="34">
        <f>Source!AU130</f>
        <v>55</v>
      </c>
      <c r="K286" s="37">
        <f>SUM(T278:T285)</f>
        <v>575.84</v>
      </c>
    </row>
    <row r="287" spans="1:35" ht="14.25" x14ac:dyDescent="0.2">
      <c r="A287" s="41"/>
      <c r="B287" s="41"/>
      <c r="C287" s="41" t="s">
        <v>560</v>
      </c>
      <c r="D287" s="42" t="s">
        <v>561</v>
      </c>
      <c r="E287" s="43">
        <f>Source!AQ130</f>
        <v>267</v>
      </c>
      <c r="F287" s="44"/>
      <c r="G287" s="45" t="str">
        <f>Source!DI130</f>
        <v>*1,1</v>
      </c>
      <c r="H287" s="43">
        <f>Source!AV130</f>
        <v>1.0469999999999999</v>
      </c>
      <c r="I287" s="44">
        <f>Source!U130</f>
        <v>1.5375195000000001</v>
      </c>
      <c r="J287" s="43"/>
      <c r="K287" s="44"/>
      <c r="AB287" s="40">
        <f>I287</f>
        <v>1.5375195000000001</v>
      </c>
    </row>
    <row r="288" spans="1:35" ht="15" x14ac:dyDescent="0.25">
      <c r="C288" s="21" t="s">
        <v>562</v>
      </c>
      <c r="H288" s="46">
        <f>I280+I281+I283+I285+I286+SUM(I284:I284)</f>
        <v>504.19</v>
      </c>
      <c r="I288" s="46"/>
      <c r="J288" s="46">
        <f>K280+K281+K283+K285+K286+SUM(K284:K284)</f>
        <v>8546.7200000000012</v>
      </c>
      <c r="K288" s="46"/>
      <c r="O288" s="40">
        <f>I280+I281+I283+I285+I286+SUM(I284:I284)</f>
        <v>504.19</v>
      </c>
      <c r="P288" s="40">
        <f>K280+K281+K283+K285+K286+SUM(K284:K284)</f>
        <v>8546.7200000000012</v>
      </c>
      <c r="X288">
        <f>IF(Source!BI130&lt;=1,I280+I281+I283+I285+I286-0, 0)</f>
        <v>97.06</v>
      </c>
      <c r="Y288">
        <f>IF(Source!BI130=2,I280+I281+I283+I285+I286-0, 0)</f>
        <v>0</v>
      </c>
      <c r="Z288">
        <f>IF(Source!BI130=3,I280+I281+I283+I285+I286-0, 0)</f>
        <v>0</v>
      </c>
      <c r="AA288">
        <f>IF(Source!BI130=4,I280+I281+I283+I285+I286,0)</f>
        <v>0</v>
      </c>
    </row>
    <row r="290" spans="1:35" ht="78" x14ac:dyDescent="0.2">
      <c r="A290" s="33">
        <v>27</v>
      </c>
      <c r="B290" s="33" t="s">
        <v>589</v>
      </c>
      <c r="C290" s="33" t="s">
        <v>247</v>
      </c>
      <c r="D290" s="35" t="str">
        <f>Source!H132</f>
        <v>1000 м2 основания</v>
      </c>
      <c r="E290" s="34">
        <f>Source!I132</f>
        <v>5.0000000000000001E-3</v>
      </c>
      <c r="F290" s="37"/>
      <c r="G290" s="36"/>
      <c r="H290" s="34"/>
      <c r="I290" s="37"/>
      <c r="J290" s="34"/>
      <c r="K290" s="37"/>
      <c r="Q290">
        <f>ROUND((Source!BZ132/100)*(ROUND((ROUND((Source!AF132*Source!AV132*Source!I132),2)),2)+ROUND((ROUND((Source!AE132*Source!AV132*Source!I132),2)),2)), 2)</f>
        <v>0.46</v>
      </c>
      <c r="R290">
        <f>Source!X132</f>
        <v>25.67</v>
      </c>
      <c r="S290">
        <f>ROUND((Source!CA132/100)*(ROUND((ROUND((Source!AF132*Source!AV132*Source!I132),2)),2)+ROUND((ROUND((Source!AE132*Source!AV132*Source!I132),2)),2)), 2)</f>
        <v>0.19</v>
      </c>
      <c r="T290">
        <f>Source!Y132</f>
        <v>10.54</v>
      </c>
      <c r="U290">
        <f>ROUND((175/100)*(ROUND((ROUND((Source!AE132*Source!AV132*Source!I132),2)),2)), 2)</f>
        <v>0</v>
      </c>
      <c r="V290">
        <f>ROUND((0/100)*(ROUND((ROUND((Source!AE132*Source!AV132*Source!I132),2)*Source!BS132),2)), 2)</f>
        <v>0</v>
      </c>
      <c r="AI290">
        <v>0</v>
      </c>
    </row>
    <row r="291" spans="1:35" x14ac:dyDescent="0.2">
      <c r="C291" s="38" t="str">
        <f>"Объем: "&amp;Source!I132&amp;"=5/"&amp;"1000"</f>
        <v>Объем: 0,005=5/1000</v>
      </c>
    </row>
    <row r="292" spans="1:35" ht="14.25" x14ac:dyDescent="0.2">
      <c r="A292" s="33"/>
      <c r="B292" s="33"/>
      <c r="C292" s="33" t="s">
        <v>554</v>
      </c>
      <c r="D292" s="35"/>
      <c r="E292" s="34"/>
      <c r="F292" s="37">
        <f>Source!AO132</f>
        <v>59.3</v>
      </c>
      <c r="G292" s="36" t="str">
        <f>Source!DG132</f>
        <v>*1,1</v>
      </c>
      <c r="H292" s="34">
        <f>Source!AV132</f>
        <v>1.0469999999999999</v>
      </c>
      <c r="I292" s="37">
        <f>ROUND((ROUND((Source!AF132*Source!AV132*Source!I132),2)),2)</f>
        <v>0.34</v>
      </c>
      <c r="J292" s="34">
        <f>IF(Source!BA132&lt;&gt; 0, Source!BA132, 1)</f>
        <v>56.35</v>
      </c>
      <c r="K292" s="37">
        <f>Source!S132</f>
        <v>19.16</v>
      </c>
      <c r="W292">
        <f>I292</f>
        <v>0.34</v>
      </c>
    </row>
    <row r="293" spans="1:35" ht="14.25" x14ac:dyDescent="0.2">
      <c r="A293" s="33"/>
      <c r="B293" s="33"/>
      <c r="C293" s="33" t="s">
        <v>574</v>
      </c>
      <c r="D293" s="35"/>
      <c r="E293" s="34"/>
      <c r="F293" s="37">
        <f>Source!AL132</f>
        <v>58.5</v>
      </c>
      <c r="G293" s="36" t="str">
        <f>Source!DD132</f>
        <v>*1</v>
      </c>
      <c r="H293" s="34">
        <f>Source!AW132</f>
        <v>1.002</v>
      </c>
      <c r="I293" s="37">
        <f>ROUND((ROUND((Source!AC132*Source!AW132*Source!I132),2)),2)</f>
        <v>0.28999999999999998</v>
      </c>
      <c r="J293" s="34">
        <f>IF(Source!BC132&lt;&gt; 0, Source!BC132, 1)</f>
        <v>3.66</v>
      </c>
      <c r="K293" s="37">
        <f>Source!P132</f>
        <v>1.06</v>
      </c>
    </row>
    <row r="294" spans="1:35" ht="78" x14ac:dyDescent="0.2">
      <c r="A294" s="33" t="s">
        <v>249</v>
      </c>
      <c r="B294" s="33" t="s">
        <v>588</v>
      </c>
      <c r="C294" s="33" t="s">
        <v>243</v>
      </c>
      <c r="D294" s="35" t="str">
        <f>Source!H133</f>
        <v>м3</v>
      </c>
      <c r="E294" s="34">
        <f>Source!I133</f>
        <v>5.0999999999999997E-2</v>
      </c>
      <c r="F294" s="37">
        <f>Source!AK133</f>
        <v>501.63</v>
      </c>
      <c r="G294" s="52" t="s">
        <v>586</v>
      </c>
      <c r="H294" s="34">
        <f>Source!AW133</f>
        <v>1.002</v>
      </c>
      <c r="I294" s="37">
        <f>ROUND((ROUND((Source!AC133*Source!AW133*Source!I133),2)),2)+(ROUND((ROUND(((Source!ET133)*Source!AV133*Source!I133),2)),2)+ROUND((ROUND(((Source!AE133-(Source!EU133))*Source!AV133*Source!I133),2)),2))+ROUND((ROUND((Source!AF133*Source!AV133*Source!I133),2)),2)</f>
        <v>25.63</v>
      </c>
      <c r="J294" s="34">
        <f>IF(Source!BC133&lt;&gt; 0, Source!BC133, 1)</f>
        <v>12.59</v>
      </c>
      <c r="K294" s="37">
        <f>Source!O133</f>
        <v>322.68</v>
      </c>
      <c r="Q294">
        <f>ROUND((Source!BZ133/100)*(ROUND((ROUND((Source!AF133*Source!AV133*Source!I133),2)),2)+ROUND((ROUND((Source!AE133*Source!AV133*Source!I133),2)),2)), 2)</f>
        <v>0</v>
      </c>
      <c r="R294">
        <f>Source!X133</f>
        <v>0</v>
      </c>
      <c r="S294">
        <f>ROUND((Source!CA133/100)*(ROUND((ROUND((Source!AF133*Source!AV133*Source!I133),2)),2)+ROUND((ROUND((Source!AE133*Source!AV133*Source!I133),2)),2)), 2)</f>
        <v>0</v>
      </c>
      <c r="T294">
        <f>Source!Y133</f>
        <v>0</v>
      </c>
      <c r="U294">
        <f>ROUND((175/100)*(ROUND((ROUND((Source!AE133*Source!AV133*Source!I133),2)),2)), 2)</f>
        <v>0</v>
      </c>
      <c r="V294">
        <f>ROUND((0/100)*(ROUND((ROUND((Source!AE133*Source!AV133*Source!I133),2)*Source!BS133),2)), 2)</f>
        <v>0</v>
      </c>
      <c r="X294">
        <f>IF(Source!BI133&lt;=1,I294, 0)</f>
        <v>25.63</v>
      </c>
      <c r="Y294">
        <f>IF(Source!BI133=2,I294, 0)</f>
        <v>0</v>
      </c>
      <c r="Z294">
        <f>IF(Source!BI133=3,I294, 0)</f>
        <v>0</v>
      </c>
      <c r="AA294">
        <f>IF(Source!BI133=4,I294, 0)</f>
        <v>0</v>
      </c>
      <c r="AI294">
        <v>3</v>
      </c>
    </row>
    <row r="295" spans="1:35" ht="14.25" x14ac:dyDescent="0.2">
      <c r="A295" s="33"/>
      <c r="B295" s="33"/>
      <c r="C295" s="33" t="s">
        <v>557</v>
      </c>
      <c r="D295" s="35" t="s">
        <v>558</v>
      </c>
      <c r="E295" s="34">
        <f>Source!BZ132</f>
        <v>134</v>
      </c>
      <c r="F295" s="37"/>
      <c r="G295" s="36"/>
      <c r="H295" s="34"/>
      <c r="I295" s="37">
        <f>SUM(Q290:Q294)</f>
        <v>0.46</v>
      </c>
      <c r="J295" s="34">
        <f>Source!AT132</f>
        <v>134</v>
      </c>
      <c r="K295" s="37">
        <f>SUM(R290:R294)</f>
        <v>25.67</v>
      </c>
    </row>
    <row r="296" spans="1:35" ht="14.25" x14ac:dyDescent="0.2">
      <c r="A296" s="33"/>
      <c r="B296" s="33"/>
      <c r="C296" s="33" t="s">
        <v>559</v>
      </c>
      <c r="D296" s="35" t="s">
        <v>558</v>
      </c>
      <c r="E296" s="34">
        <f>Source!CA132</f>
        <v>55</v>
      </c>
      <c r="F296" s="37"/>
      <c r="G296" s="36"/>
      <c r="H296" s="34"/>
      <c r="I296" s="37">
        <f>SUM(S290:S295)</f>
        <v>0.19</v>
      </c>
      <c r="J296" s="34">
        <f>Source!AU132</f>
        <v>55</v>
      </c>
      <c r="K296" s="37">
        <f>SUM(T290:T295)</f>
        <v>10.54</v>
      </c>
    </row>
    <row r="297" spans="1:35" ht="14.25" x14ac:dyDescent="0.2">
      <c r="A297" s="41"/>
      <c r="B297" s="41"/>
      <c r="C297" s="41" t="s">
        <v>560</v>
      </c>
      <c r="D297" s="42" t="s">
        <v>561</v>
      </c>
      <c r="E297" s="43">
        <f>Source!AQ132</f>
        <v>5.17</v>
      </c>
      <c r="F297" s="44"/>
      <c r="G297" s="45" t="str">
        <f>Source!DI132</f>
        <v>*1,1</v>
      </c>
      <c r="H297" s="43">
        <f>Source!AV132</f>
        <v>1.0469999999999999</v>
      </c>
      <c r="I297" s="44">
        <f>Source!U132</f>
        <v>2.9771445000000001E-2</v>
      </c>
      <c r="J297" s="43"/>
      <c r="K297" s="44"/>
      <c r="AB297" s="40">
        <f>I297</f>
        <v>2.9771445000000001E-2</v>
      </c>
    </row>
    <row r="298" spans="1:35" ht="15" x14ac:dyDescent="0.25">
      <c r="C298" s="21" t="s">
        <v>562</v>
      </c>
      <c r="H298" s="46">
        <f>I292+I293+I295+I296+SUM(I294:I294)</f>
        <v>26.91</v>
      </c>
      <c r="I298" s="46"/>
      <c r="J298" s="46">
        <f>K292+K293+K295+K296+SUM(K294:K294)</f>
        <v>379.11</v>
      </c>
      <c r="K298" s="46"/>
      <c r="O298" s="40">
        <f>I292+I293+I295+I296+SUM(I294:I294)</f>
        <v>26.91</v>
      </c>
      <c r="P298" s="40">
        <f>K292+K293+K295+K296+SUM(K294:K294)</f>
        <v>379.11</v>
      </c>
      <c r="X298">
        <f>IF(Source!BI132&lt;=1,I292+I293+I295+I296-0, 0)</f>
        <v>1.28</v>
      </c>
      <c r="Y298">
        <f>IF(Source!BI132=2,I292+I293+I295+I296-0, 0)</f>
        <v>0</v>
      </c>
      <c r="Z298">
        <f>IF(Source!BI132=3,I292+I293+I295+I296-0, 0)</f>
        <v>0</v>
      </c>
      <c r="AA298">
        <f>IF(Source!BI132=4,I292+I293+I295+I296,0)</f>
        <v>0</v>
      </c>
    </row>
    <row r="300" spans="1:35" ht="78" x14ac:dyDescent="0.2">
      <c r="A300" s="33">
        <v>28</v>
      </c>
      <c r="B300" s="33" t="s">
        <v>590</v>
      </c>
      <c r="C300" s="33" t="s">
        <v>252</v>
      </c>
      <c r="D300" s="35" t="str">
        <f>Source!H134</f>
        <v>100 м2 покрытия</v>
      </c>
      <c r="E300" s="34">
        <f>Source!I134</f>
        <v>0.05</v>
      </c>
      <c r="F300" s="37"/>
      <c r="G300" s="36"/>
      <c r="H300" s="34"/>
      <c r="I300" s="37"/>
      <c r="J300" s="34"/>
      <c r="K300" s="37"/>
      <c r="Q300">
        <f>ROUND((Source!BZ134/100)*(ROUND((ROUND((Source!AF134*Source!AV134*Source!I134),2)),2)+ROUND((ROUND((Source!AE134*Source!AV134*Source!I134),2)),2)), 2)</f>
        <v>7.61</v>
      </c>
      <c r="R300">
        <f>Source!X134</f>
        <v>428.89</v>
      </c>
      <c r="S300">
        <f>ROUND((Source!CA134/100)*(ROUND((ROUND((Source!AF134*Source!AV134*Source!I134),2)),2)+ROUND((ROUND((Source!AE134*Source!AV134*Source!I134),2)),2)), 2)</f>
        <v>3.12</v>
      </c>
      <c r="T300">
        <f>Source!Y134</f>
        <v>176.04</v>
      </c>
      <c r="U300">
        <f>ROUND((175/100)*(ROUND((ROUND((Source!AE134*Source!AV134*Source!I134),2)),2)), 2)</f>
        <v>4.6900000000000004</v>
      </c>
      <c r="V300">
        <f>ROUND((0/100)*(ROUND((ROUND((Source!AE134*Source!AV134*Source!I134),2)*Source!BS134),2)), 2)</f>
        <v>0</v>
      </c>
      <c r="AI300">
        <v>0</v>
      </c>
    </row>
    <row r="301" spans="1:35" x14ac:dyDescent="0.2">
      <c r="C301" s="38" t="str">
        <f>"Объем: "&amp;Source!I134&amp;"=5/"&amp;"100"</f>
        <v>Объем: 0,05=5/100</v>
      </c>
    </row>
    <row r="302" spans="1:35" ht="14.25" x14ac:dyDescent="0.2">
      <c r="A302" s="33"/>
      <c r="B302" s="33"/>
      <c r="C302" s="33" t="s">
        <v>554</v>
      </c>
      <c r="D302" s="35"/>
      <c r="E302" s="34"/>
      <c r="F302" s="37">
        <f>Source!AO134</f>
        <v>52.17</v>
      </c>
      <c r="G302" s="36" t="str">
        <f>Source!DG134</f>
        <v>*1,1</v>
      </c>
      <c r="H302" s="34">
        <f>Source!AV134</f>
        <v>1.0469999999999999</v>
      </c>
      <c r="I302" s="37">
        <f>ROUND((ROUND((Source!AF134*Source!AV134*Source!I134),2)),2)</f>
        <v>3</v>
      </c>
      <c r="J302" s="34">
        <f>IF(Source!BA134&lt;&gt; 0, Source!BA134, 1)</f>
        <v>56.35</v>
      </c>
      <c r="K302" s="37">
        <f>Source!S134</f>
        <v>169.05</v>
      </c>
      <c r="W302">
        <f>I302</f>
        <v>3</v>
      </c>
    </row>
    <row r="303" spans="1:35" ht="14.25" x14ac:dyDescent="0.2">
      <c r="A303" s="33"/>
      <c r="B303" s="33"/>
      <c r="C303" s="33" t="s">
        <v>555</v>
      </c>
      <c r="D303" s="35"/>
      <c r="E303" s="34"/>
      <c r="F303" s="37">
        <f>Source!AM134</f>
        <v>532.35</v>
      </c>
      <c r="G303" s="36" t="str">
        <f>Source!DE134</f>
        <v>*1,1</v>
      </c>
      <c r="H303" s="34">
        <f>Source!AV134</f>
        <v>1.0469999999999999</v>
      </c>
      <c r="I303" s="37">
        <f>(ROUND((ROUND((((Source!ET134*1.1))*Source!AV134*Source!I134),2)),2)+ROUND((ROUND(((Source!AE134-((Source!EU134*1.1)))*Source!AV134*Source!I134),2)),2))</f>
        <v>30.66</v>
      </c>
      <c r="J303" s="34">
        <f>IF(Source!BB134&lt;&gt; 0, Source!BB134, 1)</f>
        <v>15.02</v>
      </c>
      <c r="K303" s="37">
        <f>Source!Q134</f>
        <v>460.51</v>
      </c>
    </row>
    <row r="304" spans="1:35" ht="14.25" x14ac:dyDescent="0.2">
      <c r="A304" s="33"/>
      <c r="B304" s="33"/>
      <c r="C304" s="33" t="s">
        <v>556</v>
      </c>
      <c r="D304" s="35"/>
      <c r="E304" s="34"/>
      <c r="F304" s="37">
        <f>Source!AN134</f>
        <v>46.56</v>
      </c>
      <c r="G304" s="36" t="str">
        <f>Source!DF134</f>
        <v>*1,1</v>
      </c>
      <c r="H304" s="34">
        <f>Source!AV134</f>
        <v>1.0469999999999999</v>
      </c>
      <c r="I304" s="39">
        <f>ROUND((ROUND((Source!AE134*Source!AV134*Source!I134),2)),2)</f>
        <v>2.68</v>
      </c>
      <c r="J304" s="34">
        <f>IF(Source!BS134&lt;&gt; 0, Source!BS134, 1)</f>
        <v>56.35</v>
      </c>
      <c r="K304" s="39">
        <f>Source!R134</f>
        <v>151.02000000000001</v>
      </c>
      <c r="W304">
        <f>I304</f>
        <v>2.68</v>
      </c>
    </row>
    <row r="305" spans="1:35" ht="14.25" x14ac:dyDescent="0.2">
      <c r="A305" s="33"/>
      <c r="B305" s="33"/>
      <c r="C305" s="33" t="s">
        <v>574</v>
      </c>
      <c r="D305" s="35"/>
      <c r="E305" s="34"/>
      <c r="F305" s="37">
        <f>Source!AL134</f>
        <v>57.45</v>
      </c>
      <c r="G305" s="36" t="str">
        <f>Source!DD134</f>
        <v>*1</v>
      </c>
      <c r="H305" s="34">
        <f>Source!AW134</f>
        <v>1</v>
      </c>
      <c r="I305" s="37">
        <f>ROUND((ROUND((Source!AC134*Source!AW134*Source!I134),2)),2)</f>
        <v>2.87</v>
      </c>
      <c r="J305" s="34">
        <f>IF(Source!BC134&lt;&gt; 0, Source!BC134, 1)</f>
        <v>15.99</v>
      </c>
      <c r="K305" s="37">
        <f>Source!P134</f>
        <v>45.89</v>
      </c>
    </row>
    <row r="306" spans="1:35" ht="78" x14ac:dyDescent="0.2">
      <c r="A306" s="33" t="s">
        <v>255</v>
      </c>
      <c r="B306" s="33" t="s">
        <v>591</v>
      </c>
      <c r="C306" s="33" t="s">
        <v>257</v>
      </c>
      <c r="D306" s="35" t="str">
        <f>Source!H135</f>
        <v>т</v>
      </c>
      <c r="E306" s="34">
        <f>Source!I135</f>
        <v>0.47899999999999993</v>
      </c>
      <c r="F306" s="37">
        <f>Source!AK135</f>
        <v>291.29000000000002</v>
      </c>
      <c r="G306" s="52" t="s">
        <v>586</v>
      </c>
      <c r="H306" s="34">
        <f>Source!AW135</f>
        <v>1</v>
      </c>
      <c r="I306" s="37">
        <f>ROUND((ROUND((Source!AC135*Source!AW135*Source!I135),2)),2)+(ROUND((ROUND(((Source!ET135)*Source!AV135*Source!I135),2)),2)+ROUND((ROUND(((Source!AE135-(Source!EU135))*Source!AV135*Source!I135),2)),2))+ROUND((ROUND((Source!AF135*Source!AV135*Source!I135),2)),2)</f>
        <v>139.53</v>
      </c>
      <c r="J306" s="34">
        <f>IF(Source!BC135&lt;&gt; 0, Source!BC135, 1)</f>
        <v>14.66</v>
      </c>
      <c r="K306" s="37">
        <f>Source!O135</f>
        <v>2045.51</v>
      </c>
      <c r="Q306">
        <f>ROUND((Source!BZ135/100)*(ROUND((ROUND((Source!AF135*Source!AV135*Source!I135),2)),2)+ROUND((ROUND((Source!AE135*Source!AV135*Source!I135),2)),2)), 2)</f>
        <v>0</v>
      </c>
      <c r="R306">
        <f>Source!X135</f>
        <v>0</v>
      </c>
      <c r="S306">
        <f>ROUND((Source!CA135/100)*(ROUND((ROUND((Source!AF135*Source!AV135*Source!I135),2)),2)+ROUND((ROUND((Source!AE135*Source!AV135*Source!I135),2)),2)), 2)</f>
        <v>0</v>
      </c>
      <c r="T306">
        <f>Source!Y135</f>
        <v>0</v>
      </c>
      <c r="U306">
        <f>ROUND((175/100)*(ROUND((ROUND((Source!AE135*Source!AV135*Source!I135),2)),2)), 2)</f>
        <v>0</v>
      </c>
      <c r="V306">
        <f>ROUND((0/100)*(ROUND((ROUND((Source!AE135*Source!AV135*Source!I135),2)*Source!BS135),2)), 2)</f>
        <v>0</v>
      </c>
      <c r="X306">
        <f>IF(Source!BI135&lt;=1,I306, 0)</f>
        <v>139.53</v>
      </c>
      <c r="Y306">
        <f>IF(Source!BI135=2,I306, 0)</f>
        <v>0</v>
      </c>
      <c r="Z306">
        <f>IF(Source!BI135=3,I306, 0)</f>
        <v>0</v>
      </c>
      <c r="AA306">
        <f>IF(Source!BI135=4,I306, 0)</f>
        <v>0</v>
      </c>
      <c r="AI306">
        <v>3</v>
      </c>
    </row>
    <row r="307" spans="1:35" ht="14.25" x14ac:dyDescent="0.2">
      <c r="A307" s="33"/>
      <c r="B307" s="33"/>
      <c r="C307" s="33" t="s">
        <v>557</v>
      </c>
      <c r="D307" s="35" t="s">
        <v>558</v>
      </c>
      <c r="E307" s="34">
        <f>Source!BZ134</f>
        <v>134</v>
      </c>
      <c r="F307" s="37"/>
      <c r="G307" s="36"/>
      <c r="H307" s="34"/>
      <c r="I307" s="37">
        <f>SUM(Q300:Q306)</f>
        <v>7.61</v>
      </c>
      <c r="J307" s="34">
        <f>Source!AT134</f>
        <v>134</v>
      </c>
      <c r="K307" s="37">
        <f>SUM(R300:R306)</f>
        <v>428.89</v>
      </c>
    </row>
    <row r="308" spans="1:35" ht="14.25" x14ac:dyDescent="0.2">
      <c r="A308" s="33"/>
      <c r="B308" s="33"/>
      <c r="C308" s="33" t="s">
        <v>559</v>
      </c>
      <c r="D308" s="35" t="s">
        <v>558</v>
      </c>
      <c r="E308" s="34">
        <f>Source!CA134</f>
        <v>55</v>
      </c>
      <c r="F308" s="37"/>
      <c r="G308" s="36"/>
      <c r="H308" s="34"/>
      <c r="I308" s="37">
        <f>SUM(S300:S307)</f>
        <v>3.12</v>
      </c>
      <c r="J308" s="34">
        <f>Source!AU134</f>
        <v>55</v>
      </c>
      <c r="K308" s="37">
        <f>SUM(T300:T307)</f>
        <v>176.04</v>
      </c>
    </row>
    <row r="309" spans="1:35" ht="14.25" x14ac:dyDescent="0.2">
      <c r="A309" s="41"/>
      <c r="B309" s="41"/>
      <c r="C309" s="41" t="s">
        <v>560</v>
      </c>
      <c r="D309" s="42" t="s">
        <v>561</v>
      </c>
      <c r="E309" s="43">
        <f>Source!AQ134</f>
        <v>4.29</v>
      </c>
      <c r="F309" s="44"/>
      <c r="G309" s="45" t="str">
        <f>Source!DI134</f>
        <v>*1,1</v>
      </c>
      <c r="H309" s="43">
        <f>Source!AV134</f>
        <v>1.0469999999999999</v>
      </c>
      <c r="I309" s="44">
        <f>Source!U134</f>
        <v>0.24703965000000003</v>
      </c>
      <c r="J309" s="43"/>
      <c r="K309" s="44"/>
      <c r="AB309" s="40">
        <f>I309</f>
        <v>0.24703965000000003</v>
      </c>
    </row>
    <row r="310" spans="1:35" ht="15" x14ac:dyDescent="0.25">
      <c r="C310" s="21" t="s">
        <v>562</v>
      </c>
      <c r="H310" s="46">
        <f>I302+I303+I305+I307+I308+SUM(I306:I306)</f>
        <v>186.79</v>
      </c>
      <c r="I310" s="46"/>
      <c r="J310" s="46">
        <f>K302+K303+K305+K307+K308+SUM(K306:K306)</f>
        <v>3325.89</v>
      </c>
      <c r="K310" s="46"/>
      <c r="O310" s="40">
        <f>I302+I303+I305+I307+I308+SUM(I306:I306)</f>
        <v>186.79</v>
      </c>
      <c r="P310" s="40">
        <f>K302+K303+K305+K307+K308+SUM(K306:K306)</f>
        <v>3325.89</v>
      </c>
      <c r="X310">
        <f>IF(Source!BI134&lt;=1,I302+I303+I305+I307+I308-0, 0)</f>
        <v>47.259999999999991</v>
      </c>
      <c r="Y310">
        <f>IF(Source!BI134=2,I302+I303+I305+I307+I308-0, 0)</f>
        <v>0</v>
      </c>
      <c r="Z310">
        <f>IF(Source!BI134=3,I302+I303+I305+I307+I308-0, 0)</f>
        <v>0</v>
      </c>
      <c r="AA310">
        <f>IF(Source!BI134=4,I302+I303+I305+I307+I308,0)</f>
        <v>0</v>
      </c>
    </row>
    <row r="312" spans="1:35" ht="78" x14ac:dyDescent="0.2">
      <c r="A312" s="33">
        <v>29</v>
      </c>
      <c r="B312" s="33" t="s">
        <v>592</v>
      </c>
      <c r="C312" s="33" t="s">
        <v>262</v>
      </c>
      <c r="D312" s="35" t="str">
        <f>Source!H136</f>
        <v>100 м2 покрытия</v>
      </c>
      <c r="E312" s="34">
        <f>Source!I136</f>
        <v>0.05</v>
      </c>
      <c r="F312" s="37"/>
      <c r="G312" s="36"/>
      <c r="H312" s="34"/>
      <c r="I312" s="37"/>
      <c r="J312" s="34"/>
      <c r="K312" s="37"/>
      <c r="Q312">
        <f>ROUND((Source!BZ136/100)*(ROUND((ROUND((Source!AF136*Source!AV136*Source!I136),2)),2)+ROUND((ROUND((Source!AE136*Source!AV136*Source!I136),2)),2)), 2)</f>
        <v>2.12</v>
      </c>
      <c r="R312">
        <f>Source!X136</f>
        <v>119.3</v>
      </c>
      <c r="S312">
        <f>ROUND((Source!CA136/100)*(ROUND((ROUND((Source!AF136*Source!AV136*Source!I136),2)),2)+ROUND((ROUND((Source!AE136*Source!AV136*Source!I136),2)),2)), 2)</f>
        <v>0.87</v>
      </c>
      <c r="T312">
        <f>Source!Y136</f>
        <v>48.97</v>
      </c>
      <c r="U312">
        <f>ROUND((175/100)*(ROUND((ROUND((Source!AE136*Source!AV136*Source!I136),2)),2)), 2)</f>
        <v>0.67</v>
      </c>
      <c r="V312">
        <f>ROUND((0/100)*(ROUND((ROUND((Source!AE136*Source!AV136*Source!I136),2)*Source!BS136),2)), 2)</f>
        <v>0</v>
      </c>
      <c r="AI312">
        <v>0</v>
      </c>
    </row>
    <row r="313" spans="1:35" x14ac:dyDescent="0.2">
      <c r="C313" s="38" t="str">
        <f>"Объем: "&amp;Source!I136&amp;"=5/"&amp;"100"</f>
        <v>Объем: 0,05=5/100</v>
      </c>
    </row>
    <row r="314" spans="1:35" ht="14.25" x14ac:dyDescent="0.2">
      <c r="A314" s="33"/>
      <c r="B314" s="33"/>
      <c r="C314" s="33" t="s">
        <v>554</v>
      </c>
      <c r="D314" s="35"/>
      <c r="E314" s="34"/>
      <c r="F314" s="37">
        <f>Source!AO136</f>
        <v>6.93</v>
      </c>
      <c r="G314" s="36" t="str">
        <f>Source!DG136</f>
        <v>*1,1*3</v>
      </c>
      <c r="H314" s="34">
        <f>Source!AV136</f>
        <v>1.0469999999999999</v>
      </c>
      <c r="I314" s="37">
        <f>ROUND((ROUND((Source!AF136*Source!AV136*Source!I136),2)),2)</f>
        <v>1.2</v>
      </c>
      <c r="J314" s="34">
        <f>IF(Source!BA136&lt;&gt; 0, Source!BA136, 1)</f>
        <v>56.35</v>
      </c>
      <c r="K314" s="37">
        <f>Source!S136</f>
        <v>67.62</v>
      </c>
      <c r="W314">
        <f>I314</f>
        <v>1.2</v>
      </c>
    </row>
    <row r="315" spans="1:35" ht="14.25" x14ac:dyDescent="0.2">
      <c r="A315" s="33"/>
      <c r="B315" s="33"/>
      <c r="C315" s="33" t="s">
        <v>555</v>
      </c>
      <c r="D315" s="35"/>
      <c r="E315" s="34"/>
      <c r="F315" s="37">
        <f>Source!AM136</f>
        <v>32.840000000000003</v>
      </c>
      <c r="G315" s="36" t="str">
        <f>Source!DE136</f>
        <v>*1,1*3</v>
      </c>
      <c r="H315" s="34">
        <f>Source!AV136</f>
        <v>1.0469999999999999</v>
      </c>
      <c r="I315" s="37">
        <f>(ROUND((ROUND((((Source!ET136*1.1*3))*Source!AV136*Source!I136),2)),2)+ROUND((ROUND(((Source!AE136-((Source!EU136*1.1*3)))*Source!AV136*Source!I136),2)),2))</f>
        <v>5.67</v>
      </c>
      <c r="J315" s="34">
        <f>IF(Source!BB136&lt;&gt; 0, Source!BB136, 1)</f>
        <v>14.47</v>
      </c>
      <c r="K315" s="37">
        <f>Source!Q136</f>
        <v>82.04</v>
      </c>
    </row>
    <row r="316" spans="1:35" ht="14.25" x14ac:dyDescent="0.2">
      <c r="A316" s="33"/>
      <c r="B316" s="33"/>
      <c r="C316" s="33" t="s">
        <v>556</v>
      </c>
      <c r="D316" s="35"/>
      <c r="E316" s="34"/>
      <c r="F316" s="37">
        <f>Source!AN136</f>
        <v>2.1800000000000002</v>
      </c>
      <c r="G316" s="36" t="str">
        <f>Source!DF136</f>
        <v>*1,1*3</v>
      </c>
      <c r="H316" s="34">
        <f>Source!AV136</f>
        <v>1.0469999999999999</v>
      </c>
      <c r="I316" s="39">
        <f>ROUND((ROUND((Source!AE136*Source!AV136*Source!I136),2)),2)</f>
        <v>0.38</v>
      </c>
      <c r="J316" s="34">
        <f>IF(Source!BS136&lt;&gt; 0, Source!BS136, 1)</f>
        <v>56.35</v>
      </c>
      <c r="K316" s="39">
        <f>Source!R136</f>
        <v>21.41</v>
      </c>
      <c r="W316">
        <f>I316</f>
        <v>0.38</v>
      </c>
    </row>
    <row r="317" spans="1:35" ht="78" x14ac:dyDescent="0.2">
      <c r="A317" s="33" t="s">
        <v>266</v>
      </c>
      <c r="B317" s="33" t="s">
        <v>591</v>
      </c>
      <c r="C317" s="33" t="s">
        <v>257</v>
      </c>
      <c r="D317" s="35" t="str">
        <f>Source!H137</f>
        <v>т</v>
      </c>
      <c r="E317" s="34">
        <f>Source!I137</f>
        <v>0.36</v>
      </c>
      <c r="F317" s="37">
        <f>Source!AK137</f>
        <v>291.29000000000002</v>
      </c>
      <c r="G317" s="52" t="s">
        <v>593</v>
      </c>
      <c r="H317" s="34">
        <f>Source!AW137</f>
        <v>1</v>
      </c>
      <c r="I317" s="37">
        <f>ROUND((ROUND((Source!AC137*Source!AW137*Source!I137),2)),2)+(ROUND((ROUND(((Source!ET137)*Source!AV137*Source!I137),2)),2)+ROUND((ROUND(((Source!AE137-(Source!EU137))*Source!AV137*Source!I137),2)),2))+ROUND((ROUND((Source!AF137*Source!AV137*Source!I137),2)),2)</f>
        <v>104.86</v>
      </c>
      <c r="J317" s="34">
        <f>IF(Source!BC137&lt;&gt; 0, Source!BC137, 1)</f>
        <v>14.66</v>
      </c>
      <c r="K317" s="37">
        <f>Source!O137</f>
        <v>1537.25</v>
      </c>
      <c r="Q317">
        <f>ROUND((Source!BZ137/100)*(ROUND((ROUND((Source!AF137*Source!AV137*Source!I137),2)),2)+ROUND((ROUND((Source!AE137*Source!AV137*Source!I137),2)),2)), 2)</f>
        <v>0</v>
      </c>
      <c r="R317">
        <f>Source!X137</f>
        <v>0</v>
      </c>
      <c r="S317">
        <f>ROUND((Source!CA137/100)*(ROUND((ROUND((Source!AF137*Source!AV137*Source!I137),2)),2)+ROUND((ROUND((Source!AE137*Source!AV137*Source!I137),2)),2)), 2)</f>
        <v>0</v>
      </c>
      <c r="T317">
        <f>Source!Y137</f>
        <v>0</v>
      </c>
      <c r="U317">
        <f>ROUND((175/100)*(ROUND((ROUND((Source!AE137*Source!AV137*Source!I137),2)),2)), 2)</f>
        <v>0</v>
      </c>
      <c r="V317">
        <f>ROUND((0/100)*(ROUND((ROUND((Source!AE137*Source!AV137*Source!I137),2)*Source!BS137),2)), 2)</f>
        <v>0</v>
      </c>
      <c r="X317">
        <f>IF(Source!BI137&lt;=1,I317, 0)</f>
        <v>104.86</v>
      </c>
      <c r="Y317">
        <f>IF(Source!BI137=2,I317, 0)</f>
        <v>0</v>
      </c>
      <c r="Z317">
        <f>IF(Source!BI137=3,I317, 0)</f>
        <v>0</v>
      </c>
      <c r="AA317">
        <f>IF(Source!BI137=4,I317, 0)</f>
        <v>0</v>
      </c>
      <c r="AI317">
        <v>3</v>
      </c>
    </row>
    <row r="318" spans="1:35" ht="14.25" x14ac:dyDescent="0.2">
      <c r="A318" s="33"/>
      <c r="B318" s="33"/>
      <c r="C318" s="33" t="s">
        <v>557</v>
      </c>
      <c r="D318" s="35" t="s">
        <v>558</v>
      </c>
      <c r="E318" s="34">
        <f>Source!BZ136</f>
        <v>134</v>
      </c>
      <c r="F318" s="37"/>
      <c r="G318" s="36"/>
      <c r="H318" s="34"/>
      <c r="I318" s="37">
        <f>SUM(Q312:Q317)</f>
        <v>2.12</v>
      </c>
      <c r="J318" s="34">
        <f>Source!AT136</f>
        <v>134</v>
      </c>
      <c r="K318" s="37">
        <f>SUM(R312:R317)</f>
        <v>119.3</v>
      </c>
    </row>
    <row r="319" spans="1:35" ht="14.25" x14ac:dyDescent="0.2">
      <c r="A319" s="33"/>
      <c r="B319" s="33"/>
      <c r="C319" s="33" t="s">
        <v>559</v>
      </c>
      <c r="D319" s="35" t="s">
        <v>558</v>
      </c>
      <c r="E319" s="34">
        <f>Source!CA136</f>
        <v>55</v>
      </c>
      <c r="F319" s="37"/>
      <c r="G319" s="36"/>
      <c r="H319" s="34"/>
      <c r="I319" s="37">
        <f>SUM(S312:S318)</f>
        <v>0.87</v>
      </c>
      <c r="J319" s="34">
        <f>Source!AU136</f>
        <v>55</v>
      </c>
      <c r="K319" s="37">
        <f>SUM(T312:T318)</f>
        <v>48.97</v>
      </c>
    </row>
    <row r="320" spans="1:35" ht="14.25" x14ac:dyDescent="0.2">
      <c r="A320" s="41"/>
      <c r="B320" s="41"/>
      <c r="C320" s="41" t="s">
        <v>560</v>
      </c>
      <c r="D320" s="42" t="s">
        <v>561</v>
      </c>
      <c r="E320" s="43">
        <f>Source!AQ136</f>
        <v>0.53</v>
      </c>
      <c r="F320" s="44"/>
      <c r="G320" s="45" t="str">
        <f>Source!DI136</f>
        <v>*1,1*3</v>
      </c>
      <c r="H320" s="43">
        <f>Source!AV136</f>
        <v>1.0469999999999999</v>
      </c>
      <c r="I320" s="44">
        <f>Source!U136</f>
        <v>9.1560150000000007E-2</v>
      </c>
      <c r="J320" s="43"/>
      <c r="K320" s="44"/>
      <c r="AB320" s="40">
        <f>I320</f>
        <v>9.1560150000000007E-2</v>
      </c>
    </row>
    <row r="321" spans="1:35" ht="15" x14ac:dyDescent="0.25">
      <c r="C321" s="21" t="s">
        <v>562</v>
      </c>
      <c r="H321" s="46">
        <f>I314+I315+I318+I319+SUM(I317:I317)</f>
        <v>114.72</v>
      </c>
      <c r="I321" s="46"/>
      <c r="J321" s="46">
        <f>K314+K315+K318+K319+SUM(K317:K317)</f>
        <v>1855.18</v>
      </c>
      <c r="K321" s="46"/>
      <c r="O321" s="40">
        <f>I314+I315+I318+I319+SUM(I317:I317)</f>
        <v>114.72</v>
      </c>
      <c r="P321" s="40">
        <f>K314+K315+K318+K319+SUM(K317:K317)</f>
        <v>1855.18</v>
      </c>
      <c r="X321">
        <f>IF(Source!BI136&lt;=1,I314+I315+I318+I319-0, 0)</f>
        <v>9.86</v>
      </c>
      <c r="Y321">
        <f>IF(Source!BI136=2,I314+I315+I318+I319-0, 0)</f>
        <v>0</v>
      </c>
      <c r="Z321">
        <f>IF(Source!BI136=3,I314+I315+I318+I319-0, 0)</f>
        <v>0</v>
      </c>
      <c r="AA321">
        <f>IF(Source!BI136=4,I314+I315+I318+I319,0)</f>
        <v>0</v>
      </c>
    </row>
    <row r="323" spans="1:35" ht="78" x14ac:dyDescent="0.2">
      <c r="A323" s="33">
        <v>30</v>
      </c>
      <c r="B323" s="33" t="s">
        <v>590</v>
      </c>
      <c r="C323" s="33" t="s">
        <v>252</v>
      </c>
      <c r="D323" s="35" t="str">
        <f>Source!H138</f>
        <v>100 м2 покрытия</v>
      </c>
      <c r="E323" s="34">
        <f>Source!I138</f>
        <v>0.05</v>
      </c>
      <c r="F323" s="37"/>
      <c r="G323" s="36"/>
      <c r="H323" s="34"/>
      <c r="I323" s="37"/>
      <c r="J323" s="34"/>
      <c r="K323" s="37"/>
      <c r="Q323">
        <f>ROUND((Source!BZ138/100)*(ROUND((ROUND((Source!AF138*Source!AV138*Source!I138),2)),2)+ROUND((ROUND((Source!AE138*Source!AV138*Source!I138),2)),2)), 2)</f>
        <v>7.61</v>
      </c>
      <c r="R323">
        <f>Source!X138</f>
        <v>428.89</v>
      </c>
      <c r="S323">
        <f>ROUND((Source!CA138/100)*(ROUND((ROUND((Source!AF138*Source!AV138*Source!I138),2)),2)+ROUND((ROUND((Source!AE138*Source!AV138*Source!I138),2)),2)), 2)</f>
        <v>3.12</v>
      </c>
      <c r="T323">
        <f>Source!Y138</f>
        <v>176.04</v>
      </c>
      <c r="U323">
        <f>ROUND((175/100)*(ROUND((ROUND((Source!AE138*Source!AV138*Source!I138),2)),2)), 2)</f>
        <v>4.6900000000000004</v>
      </c>
      <c r="V323">
        <f>ROUND((0/100)*(ROUND((ROUND((Source!AE138*Source!AV138*Source!I138),2)*Source!BS138),2)), 2)</f>
        <v>0</v>
      </c>
      <c r="AI323">
        <v>0</v>
      </c>
    </row>
    <row r="324" spans="1:35" x14ac:dyDescent="0.2">
      <c r="C324" s="38" t="str">
        <f>"Объем: "&amp;Source!I138&amp;"=5/"&amp;"100"</f>
        <v>Объем: 0,05=5/100</v>
      </c>
    </row>
    <row r="325" spans="1:35" ht="14.25" x14ac:dyDescent="0.2">
      <c r="A325" s="33"/>
      <c r="B325" s="33"/>
      <c r="C325" s="33" t="s">
        <v>554</v>
      </c>
      <c r="D325" s="35"/>
      <c r="E325" s="34"/>
      <c r="F325" s="37">
        <f>Source!AO138</f>
        <v>52.17</v>
      </c>
      <c r="G325" s="36" t="str">
        <f>Source!DG138</f>
        <v>*1,1</v>
      </c>
      <c r="H325" s="34">
        <f>Source!AV138</f>
        <v>1.0469999999999999</v>
      </c>
      <c r="I325" s="37">
        <f>ROUND((ROUND((Source!AF138*Source!AV138*Source!I138),2)),2)</f>
        <v>3</v>
      </c>
      <c r="J325" s="34">
        <f>IF(Source!BA138&lt;&gt; 0, Source!BA138, 1)</f>
        <v>56.35</v>
      </c>
      <c r="K325" s="37">
        <f>Source!S138</f>
        <v>169.05</v>
      </c>
      <c r="W325">
        <f>I325</f>
        <v>3</v>
      </c>
    </row>
    <row r="326" spans="1:35" ht="14.25" x14ac:dyDescent="0.2">
      <c r="A326" s="33"/>
      <c r="B326" s="33"/>
      <c r="C326" s="33" t="s">
        <v>555</v>
      </c>
      <c r="D326" s="35"/>
      <c r="E326" s="34"/>
      <c r="F326" s="37">
        <f>Source!AM138</f>
        <v>532.35</v>
      </c>
      <c r="G326" s="36" t="str">
        <f>Source!DE138</f>
        <v>*1,1</v>
      </c>
      <c r="H326" s="34">
        <f>Source!AV138</f>
        <v>1.0469999999999999</v>
      </c>
      <c r="I326" s="37">
        <f>(ROUND((ROUND((((Source!ET138*1.1))*Source!AV138*Source!I138),2)),2)+ROUND((ROUND(((Source!AE138-((Source!EU138*1.1)))*Source!AV138*Source!I138),2)),2))</f>
        <v>30.66</v>
      </c>
      <c r="J326" s="34">
        <f>IF(Source!BB138&lt;&gt; 0, Source!BB138, 1)</f>
        <v>15.02</v>
      </c>
      <c r="K326" s="37">
        <f>Source!Q138</f>
        <v>460.51</v>
      </c>
    </row>
    <row r="327" spans="1:35" ht="14.25" x14ac:dyDescent="0.2">
      <c r="A327" s="33"/>
      <c r="B327" s="33"/>
      <c r="C327" s="33" t="s">
        <v>556</v>
      </c>
      <c r="D327" s="35"/>
      <c r="E327" s="34"/>
      <c r="F327" s="37">
        <f>Source!AN138</f>
        <v>46.56</v>
      </c>
      <c r="G327" s="36" t="str">
        <f>Source!DF138</f>
        <v>*1,1</v>
      </c>
      <c r="H327" s="34">
        <f>Source!AV138</f>
        <v>1.0469999999999999</v>
      </c>
      <c r="I327" s="39">
        <f>ROUND((ROUND((Source!AE138*Source!AV138*Source!I138),2)),2)</f>
        <v>2.68</v>
      </c>
      <c r="J327" s="34">
        <f>IF(Source!BS138&lt;&gt; 0, Source!BS138, 1)</f>
        <v>56.35</v>
      </c>
      <c r="K327" s="39">
        <f>Source!R138</f>
        <v>151.02000000000001</v>
      </c>
      <c r="W327">
        <f>I327</f>
        <v>2.68</v>
      </c>
    </row>
    <row r="328" spans="1:35" ht="14.25" x14ac:dyDescent="0.2">
      <c r="A328" s="33"/>
      <c r="B328" s="33"/>
      <c r="C328" s="33" t="s">
        <v>574</v>
      </c>
      <c r="D328" s="35"/>
      <c r="E328" s="34"/>
      <c r="F328" s="37">
        <f>Source!AL138</f>
        <v>57.45</v>
      </c>
      <c r="G328" s="36" t="str">
        <f>Source!DD138</f>
        <v>*1</v>
      </c>
      <c r="H328" s="34">
        <f>Source!AW138</f>
        <v>1</v>
      </c>
      <c r="I328" s="37">
        <f>ROUND((ROUND((Source!AC138*Source!AW138*Source!I138),2)),2)</f>
        <v>2.87</v>
      </c>
      <c r="J328" s="34">
        <f>IF(Source!BC138&lt;&gt; 0, Source!BC138, 1)</f>
        <v>15.99</v>
      </c>
      <c r="K328" s="37">
        <f>Source!P138</f>
        <v>45.89</v>
      </c>
    </row>
    <row r="329" spans="1:35" ht="78" x14ac:dyDescent="0.2">
      <c r="A329" s="33" t="s">
        <v>268</v>
      </c>
      <c r="B329" s="33" t="s">
        <v>591</v>
      </c>
      <c r="C329" s="33" t="s">
        <v>257</v>
      </c>
      <c r="D329" s="35" t="str">
        <f>Source!H139</f>
        <v>т</v>
      </c>
      <c r="E329" s="34">
        <f>Source!I139</f>
        <v>0.47899999999999993</v>
      </c>
      <c r="F329" s="37">
        <f>Source!AK139</f>
        <v>291.29000000000002</v>
      </c>
      <c r="G329" s="52" t="s">
        <v>586</v>
      </c>
      <c r="H329" s="34">
        <f>Source!AW139</f>
        <v>1</v>
      </c>
      <c r="I329" s="37">
        <f>ROUND((ROUND((Source!AC139*Source!AW139*Source!I139),2)),2)+(ROUND((ROUND(((Source!ET139)*Source!AV139*Source!I139),2)),2)+ROUND((ROUND(((Source!AE139-(Source!EU139))*Source!AV139*Source!I139),2)),2))+ROUND((ROUND((Source!AF139*Source!AV139*Source!I139),2)),2)</f>
        <v>139.53</v>
      </c>
      <c r="J329" s="34">
        <f>IF(Source!BC139&lt;&gt; 0, Source!BC139, 1)</f>
        <v>14.66</v>
      </c>
      <c r="K329" s="37">
        <f>Source!O139</f>
        <v>2045.51</v>
      </c>
      <c r="Q329">
        <f>ROUND((Source!BZ139/100)*(ROUND((ROUND((Source!AF139*Source!AV139*Source!I139),2)),2)+ROUND((ROUND((Source!AE139*Source!AV139*Source!I139),2)),2)), 2)</f>
        <v>0</v>
      </c>
      <c r="R329">
        <f>Source!X139</f>
        <v>0</v>
      </c>
      <c r="S329">
        <f>ROUND((Source!CA139/100)*(ROUND((ROUND((Source!AF139*Source!AV139*Source!I139),2)),2)+ROUND((ROUND((Source!AE139*Source!AV139*Source!I139),2)),2)), 2)</f>
        <v>0</v>
      </c>
      <c r="T329">
        <f>Source!Y139</f>
        <v>0</v>
      </c>
      <c r="U329">
        <f>ROUND((175/100)*(ROUND((ROUND((Source!AE139*Source!AV139*Source!I139),2)),2)), 2)</f>
        <v>0</v>
      </c>
      <c r="V329">
        <f>ROUND((0/100)*(ROUND((ROUND((Source!AE139*Source!AV139*Source!I139),2)*Source!BS139),2)), 2)</f>
        <v>0</v>
      </c>
      <c r="X329">
        <f>IF(Source!BI139&lt;=1,I329, 0)</f>
        <v>139.53</v>
      </c>
      <c r="Y329">
        <f>IF(Source!BI139=2,I329, 0)</f>
        <v>0</v>
      </c>
      <c r="Z329">
        <f>IF(Source!BI139=3,I329, 0)</f>
        <v>0</v>
      </c>
      <c r="AA329">
        <f>IF(Source!BI139=4,I329, 0)</f>
        <v>0</v>
      </c>
      <c r="AI329">
        <v>3</v>
      </c>
    </row>
    <row r="330" spans="1:35" ht="14.25" x14ac:dyDescent="0.2">
      <c r="A330" s="33"/>
      <c r="B330" s="33"/>
      <c r="C330" s="33" t="s">
        <v>557</v>
      </c>
      <c r="D330" s="35" t="s">
        <v>558</v>
      </c>
      <c r="E330" s="34">
        <f>Source!BZ138</f>
        <v>134</v>
      </c>
      <c r="F330" s="37"/>
      <c r="G330" s="36"/>
      <c r="H330" s="34"/>
      <c r="I330" s="37">
        <f>SUM(Q323:Q329)</f>
        <v>7.61</v>
      </c>
      <c r="J330" s="34">
        <f>Source!AT138</f>
        <v>134</v>
      </c>
      <c r="K330" s="37">
        <f>SUM(R323:R329)</f>
        <v>428.89</v>
      </c>
    </row>
    <row r="331" spans="1:35" ht="14.25" x14ac:dyDescent="0.2">
      <c r="A331" s="33"/>
      <c r="B331" s="33"/>
      <c r="C331" s="33" t="s">
        <v>559</v>
      </c>
      <c r="D331" s="35" t="s">
        <v>558</v>
      </c>
      <c r="E331" s="34">
        <f>Source!CA138</f>
        <v>55</v>
      </c>
      <c r="F331" s="37"/>
      <c r="G331" s="36"/>
      <c r="H331" s="34"/>
      <c r="I331" s="37">
        <f>SUM(S323:S330)</f>
        <v>3.12</v>
      </c>
      <c r="J331" s="34">
        <f>Source!AU138</f>
        <v>55</v>
      </c>
      <c r="K331" s="37">
        <f>SUM(T323:T330)</f>
        <v>176.04</v>
      </c>
    </row>
    <row r="332" spans="1:35" ht="14.25" x14ac:dyDescent="0.2">
      <c r="A332" s="41"/>
      <c r="B332" s="41"/>
      <c r="C332" s="41" t="s">
        <v>560</v>
      </c>
      <c r="D332" s="42" t="s">
        <v>561</v>
      </c>
      <c r="E332" s="43">
        <f>Source!AQ138</f>
        <v>4.29</v>
      </c>
      <c r="F332" s="44"/>
      <c r="G332" s="45" t="str">
        <f>Source!DI138</f>
        <v>*1,1</v>
      </c>
      <c r="H332" s="43">
        <f>Source!AV138</f>
        <v>1.0469999999999999</v>
      </c>
      <c r="I332" s="44">
        <f>Source!U138</f>
        <v>0.24703965000000003</v>
      </c>
      <c r="J332" s="43"/>
      <c r="K332" s="44"/>
      <c r="AB332" s="40">
        <f>I332</f>
        <v>0.24703965000000003</v>
      </c>
    </row>
    <row r="333" spans="1:35" ht="15" x14ac:dyDescent="0.25">
      <c r="C333" s="21" t="s">
        <v>562</v>
      </c>
      <c r="H333" s="46">
        <f>I325+I326+I328+I330+I331+SUM(I329:I329)</f>
        <v>186.79</v>
      </c>
      <c r="I333" s="46"/>
      <c r="J333" s="46">
        <f>K325+K326+K328+K330+K331+SUM(K329:K329)</f>
        <v>3325.89</v>
      </c>
      <c r="K333" s="46"/>
      <c r="O333" s="40">
        <f>I325+I326+I328+I330+I331+SUM(I329:I329)</f>
        <v>186.79</v>
      </c>
      <c r="P333" s="40">
        <f>K325+K326+K328+K330+K331+SUM(K329:K329)</f>
        <v>3325.89</v>
      </c>
      <c r="X333">
        <f>IF(Source!BI138&lt;=1,I325+I326+I328+I330+I331-0, 0)</f>
        <v>47.259999999999991</v>
      </c>
      <c r="Y333">
        <f>IF(Source!BI138=2,I325+I326+I328+I330+I331-0, 0)</f>
        <v>0</v>
      </c>
      <c r="Z333">
        <f>IF(Source!BI138=3,I325+I326+I328+I330+I331-0, 0)</f>
        <v>0</v>
      </c>
      <c r="AA333">
        <f>IF(Source!BI138=4,I325+I326+I328+I330+I331,0)</f>
        <v>0</v>
      </c>
    </row>
    <row r="335" spans="1:35" ht="78" x14ac:dyDescent="0.2">
      <c r="A335" s="33">
        <v>31</v>
      </c>
      <c r="B335" s="33" t="s">
        <v>592</v>
      </c>
      <c r="C335" s="33" t="s">
        <v>262</v>
      </c>
      <c r="D335" s="35" t="str">
        <f>Source!H140</f>
        <v>100 м2 покрытия</v>
      </c>
      <c r="E335" s="34">
        <f>Source!I140</f>
        <v>0.05</v>
      </c>
      <c r="F335" s="37"/>
      <c r="G335" s="36"/>
      <c r="H335" s="34"/>
      <c r="I335" s="37"/>
      <c r="J335" s="34"/>
      <c r="K335" s="37"/>
      <c r="Q335">
        <f>ROUND((Source!BZ140/100)*(ROUND((ROUND((Source!AF140*Source!AV140*Source!I140),2)),2)+ROUND((ROUND((Source!AE140*Source!AV140*Source!I140),2)),2)), 2)</f>
        <v>1.41</v>
      </c>
      <c r="R335">
        <f>Source!X140</f>
        <v>79.290000000000006</v>
      </c>
      <c r="S335">
        <f>ROUND((Source!CA140/100)*(ROUND((ROUND((Source!AF140*Source!AV140*Source!I140),2)),2)+ROUND((ROUND((Source!AE140*Source!AV140*Source!I140),2)),2)), 2)</f>
        <v>0.57999999999999996</v>
      </c>
      <c r="T335">
        <f>Source!Y140</f>
        <v>32.54</v>
      </c>
      <c r="U335">
        <f>ROUND((175/100)*(ROUND((ROUND((Source!AE140*Source!AV140*Source!I140),2)),2)), 2)</f>
        <v>0.44</v>
      </c>
      <c r="V335">
        <f>ROUND((0/100)*(ROUND((ROUND((Source!AE140*Source!AV140*Source!I140),2)*Source!BS140),2)), 2)</f>
        <v>0</v>
      </c>
      <c r="AI335">
        <v>0</v>
      </c>
    </row>
    <row r="336" spans="1:35" x14ac:dyDescent="0.2">
      <c r="C336" s="38" t="str">
        <f>"Объем: "&amp;Source!I140&amp;"=5/"&amp;"100"</f>
        <v>Объем: 0,05=5/100</v>
      </c>
    </row>
    <row r="337" spans="1:35" ht="14.25" x14ac:dyDescent="0.2">
      <c r="A337" s="33"/>
      <c r="B337" s="33"/>
      <c r="C337" s="33" t="s">
        <v>554</v>
      </c>
      <c r="D337" s="35"/>
      <c r="E337" s="34"/>
      <c r="F337" s="37">
        <f>Source!AO140</f>
        <v>6.93</v>
      </c>
      <c r="G337" s="36" t="str">
        <f>Source!DG140</f>
        <v>*1,1*2</v>
      </c>
      <c r="H337" s="34">
        <f>Source!AV140</f>
        <v>1.0469999999999999</v>
      </c>
      <c r="I337" s="37">
        <f>ROUND((ROUND((Source!AF140*Source!AV140*Source!I140),2)),2)</f>
        <v>0.8</v>
      </c>
      <c r="J337" s="34">
        <f>IF(Source!BA140&lt;&gt; 0, Source!BA140, 1)</f>
        <v>56.35</v>
      </c>
      <c r="K337" s="37">
        <f>Source!S140</f>
        <v>45.08</v>
      </c>
      <c r="W337">
        <f>I337</f>
        <v>0.8</v>
      </c>
    </row>
    <row r="338" spans="1:35" ht="14.25" x14ac:dyDescent="0.2">
      <c r="A338" s="33"/>
      <c r="B338" s="33"/>
      <c r="C338" s="33" t="s">
        <v>555</v>
      </c>
      <c r="D338" s="35"/>
      <c r="E338" s="34"/>
      <c r="F338" s="37">
        <f>Source!AM140</f>
        <v>32.840000000000003</v>
      </c>
      <c r="G338" s="36" t="str">
        <f>Source!DE140</f>
        <v>*1,1*2</v>
      </c>
      <c r="H338" s="34">
        <f>Source!AV140</f>
        <v>1.0469999999999999</v>
      </c>
      <c r="I338" s="37">
        <f>(ROUND((ROUND((((Source!ET140*1.1*2))*Source!AV140*Source!I140),2)),2)+ROUND((ROUND(((Source!AE140-((Source!EU140*1.1*2)))*Source!AV140*Source!I140),2)),2))</f>
        <v>3.78</v>
      </c>
      <c r="J338" s="34">
        <f>IF(Source!BB140&lt;&gt; 0, Source!BB140, 1)</f>
        <v>14.47</v>
      </c>
      <c r="K338" s="37">
        <f>Source!Q140</f>
        <v>54.7</v>
      </c>
    </row>
    <row r="339" spans="1:35" ht="14.25" x14ac:dyDescent="0.2">
      <c r="A339" s="33"/>
      <c r="B339" s="33"/>
      <c r="C339" s="33" t="s">
        <v>556</v>
      </c>
      <c r="D339" s="35"/>
      <c r="E339" s="34"/>
      <c r="F339" s="37">
        <f>Source!AN140</f>
        <v>2.1800000000000002</v>
      </c>
      <c r="G339" s="36" t="str">
        <f>Source!DF140</f>
        <v>*1,1*2</v>
      </c>
      <c r="H339" s="34">
        <f>Source!AV140</f>
        <v>1.0469999999999999</v>
      </c>
      <c r="I339" s="39">
        <f>ROUND((ROUND((Source!AE140*Source!AV140*Source!I140),2)),2)</f>
        <v>0.25</v>
      </c>
      <c r="J339" s="34">
        <f>IF(Source!BS140&lt;&gt; 0, Source!BS140, 1)</f>
        <v>56.35</v>
      </c>
      <c r="K339" s="39">
        <f>Source!R140</f>
        <v>14.09</v>
      </c>
      <c r="W339">
        <f>I339</f>
        <v>0.25</v>
      </c>
    </row>
    <row r="340" spans="1:35" ht="78" x14ac:dyDescent="0.2">
      <c r="A340" s="33" t="s">
        <v>270</v>
      </c>
      <c r="B340" s="33" t="s">
        <v>591</v>
      </c>
      <c r="C340" s="33" t="s">
        <v>257</v>
      </c>
      <c r="D340" s="35" t="str">
        <f>Source!H141</f>
        <v>т</v>
      </c>
      <c r="E340" s="34">
        <f>Source!I141</f>
        <v>0.24</v>
      </c>
      <c r="F340" s="37">
        <f>Source!AK141</f>
        <v>291.29000000000002</v>
      </c>
      <c r="G340" s="52" t="s">
        <v>594</v>
      </c>
      <c r="H340" s="34">
        <f>Source!AW141</f>
        <v>1</v>
      </c>
      <c r="I340" s="37">
        <f>ROUND((ROUND((Source!AC141*Source!AW141*Source!I141),2)),2)+(ROUND((ROUND(((Source!ET141)*Source!AV141*Source!I141),2)),2)+ROUND((ROUND(((Source!AE141-(Source!EU141))*Source!AV141*Source!I141),2)),2))+ROUND((ROUND((Source!AF141*Source!AV141*Source!I141),2)),2)</f>
        <v>69.91</v>
      </c>
      <c r="J340" s="34">
        <f>IF(Source!BC141&lt;&gt; 0, Source!BC141, 1)</f>
        <v>14.66</v>
      </c>
      <c r="K340" s="37">
        <f>Source!O141</f>
        <v>1024.8800000000001</v>
      </c>
      <c r="Q340">
        <f>ROUND((Source!BZ141/100)*(ROUND((ROUND((Source!AF141*Source!AV141*Source!I141),2)),2)+ROUND((ROUND((Source!AE141*Source!AV141*Source!I141),2)),2)), 2)</f>
        <v>0</v>
      </c>
      <c r="R340">
        <f>Source!X141</f>
        <v>0</v>
      </c>
      <c r="S340">
        <f>ROUND((Source!CA141/100)*(ROUND((ROUND((Source!AF141*Source!AV141*Source!I141),2)),2)+ROUND((ROUND((Source!AE141*Source!AV141*Source!I141),2)),2)), 2)</f>
        <v>0</v>
      </c>
      <c r="T340">
        <f>Source!Y141</f>
        <v>0</v>
      </c>
      <c r="U340">
        <f>ROUND((175/100)*(ROUND((ROUND((Source!AE141*Source!AV141*Source!I141),2)),2)), 2)</f>
        <v>0</v>
      </c>
      <c r="V340">
        <f>ROUND((0/100)*(ROUND((ROUND((Source!AE141*Source!AV141*Source!I141),2)*Source!BS141),2)), 2)</f>
        <v>0</v>
      </c>
      <c r="X340">
        <f>IF(Source!BI141&lt;=1,I340, 0)</f>
        <v>69.91</v>
      </c>
      <c r="Y340">
        <f>IF(Source!BI141=2,I340, 0)</f>
        <v>0</v>
      </c>
      <c r="Z340">
        <f>IF(Source!BI141=3,I340, 0)</f>
        <v>0</v>
      </c>
      <c r="AA340">
        <f>IF(Source!BI141=4,I340, 0)</f>
        <v>0</v>
      </c>
      <c r="AI340">
        <v>3</v>
      </c>
    </row>
    <row r="341" spans="1:35" ht="14.25" x14ac:dyDescent="0.2">
      <c r="A341" s="33"/>
      <c r="B341" s="33"/>
      <c r="C341" s="33" t="s">
        <v>557</v>
      </c>
      <c r="D341" s="35" t="s">
        <v>558</v>
      </c>
      <c r="E341" s="34">
        <f>Source!BZ140</f>
        <v>134</v>
      </c>
      <c r="F341" s="37"/>
      <c r="G341" s="36"/>
      <c r="H341" s="34"/>
      <c r="I341" s="37">
        <f>SUM(Q335:Q340)</f>
        <v>1.41</v>
      </c>
      <c r="J341" s="34">
        <f>Source!AT140</f>
        <v>134</v>
      </c>
      <c r="K341" s="37">
        <f>SUM(R335:R340)</f>
        <v>79.290000000000006</v>
      </c>
    </row>
    <row r="342" spans="1:35" ht="14.25" x14ac:dyDescent="0.2">
      <c r="A342" s="33"/>
      <c r="B342" s="33"/>
      <c r="C342" s="33" t="s">
        <v>559</v>
      </c>
      <c r="D342" s="35" t="s">
        <v>558</v>
      </c>
      <c r="E342" s="34">
        <f>Source!CA140</f>
        <v>55</v>
      </c>
      <c r="F342" s="37"/>
      <c r="G342" s="36"/>
      <c r="H342" s="34"/>
      <c r="I342" s="37">
        <f>SUM(S335:S341)</f>
        <v>0.57999999999999996</v>
      </c>
      <c r="J342" s="34">
        <f>Source!AU140</f>
        <v>55</v>
      </c>
      <c r="K342" s="37">
        <f>SUM(T335:T341)</f>
        <v>32.54</v>
      </c>
    </row>
    <row r="343" spans="1:35" ht="14.25" x14ac:dyDescent="0.2">
      <c r="A343" s="41"/>
      <c r="B343" s="41"/>
      <c r="C343" s="41" t="s">
        <v>560</v>
      </c>
      <c r="D343" s="42" t="s">
        <v>561</v>
      </c>
      <c r="E343" s="43">
        <f>Source!AQ140</f>
        <v>0.53</v>
      </c>
      <c r="F343" s="44"/>
      <c r="G343" s="45" t="str">
        <f>Source!DI140</f>
        <v>*1,1*2</v>
      </c>
      <c r="H343" s="43">
        <f>Source!AV140</f>
        <v>1.0469999999999999</v>
      </c>
      <c r="I343" s="44">
        <f>Source!U140</f>
        <v>6.1040100000000014E-2</v>
      </c>
      <c r="J343" s="43"/>
      <c r="K343" s="44"/>
      <c r="AB343" s="40">
        <f>I343</f>
        <v>6.1040100000000014E-2</v>
      </c>
    </row>
    <row r="344" spans="1:35" ht="15" x14ac:dyDescent="0.25">
      <c r="C344" s="21" t="s">
        <v>562</v>
      </c>
      <c r="H344" s="46">
        <f>I337+I338+I341+I342+SUM(I340:I340)</f>
        <v>76.47999999999999</v>
      </c>
      <c r="I344" s="46"/>
      <c r="J344" s="46">
        <f>K337+K338+K341+K342+SUM(K340:K340)</f>
        <v>1236.49</v>
      </c>
      <c r="K344" s="46"/>
      <c r="O344" s="40">
        <f>I337+I338+I341+I342+SUM(I340:I340)</f>
        <v>76.47999999999999</v>
      </c>
      <c r="P344" s="40">
        <f>K337+K338+K341+K342+SUM(K340:K340)</f>
        <v>1236.49</v>
      </c>
      <c r="X344">
        <f>IF(Source!BI140&lt;=1,I337+I338+I341+I342-0, 0)</f>
        <v>6.57</v>
      </c>
      <c r="Y344">
        <f>IF(Source!BI140=2,I337+I338+I341+I342-0, 0)</f>
        <v>0</v>
      </c>
      <c r="Z344">
        <f>IF(Source!BI140=3,I337+I338+I341+I342-0, 0)</f>
        <v>0</v>
      </c>
      <c r="AA344">
        <f>IF(Source!BI140=4,I337+I338+I341+I342,0)</f>
        <v>0</v>
      </c>
    </row>
    <row r="346" spans="1:35" ht="78" x14ac:dyDescent="0.2">
      <c r="A346" s="33">
        <v>32</v>
      </c>
      <c r="B346" s="33" t="s">
        <v>590</v>
      </c>
      <c r="C346" s="33" t="s">
        <v>252</v>
      </c>
      <c r="D346" s="35" t="str">
        <f>Source!H142</f>
        <v>100 м2 покрытия</v>
      </c>
      <c r="E346" s="34">
        <f>Source!I142</f>
        <v>1.6</v>
      </c>
      <c r="F346" s="37"/>
      <c r="G346" s="36"/>
      <c r="H346" s="34"/>
      <c r="I346" s="37"/>
      <c r="J346" s="34"/>
      <c r="K346" s="37"/>
      <c r="Q346">
        <f>ROUND((Source!BZ142/100)*(ROUND((ROUND((Source!AF142*Source!AV142*Source!I142),2)),2)+ROUND((ROUND((Source!AE142*Source!AV142*Source!I142),2)),2)), 2)</f>
        <v>243.79</v>
      </c>
      <c r="R346">
        <f>Source!X142</f>
        <v>13737.36</v>
      </c>
      <c r="S346">
        <f>ROUND((Source!CA142/100)*(ROUND((ROUND((Source!AF142*Source!AV142*Source!I142),2)),2)+ROUND((ROUND((Source!AE142*Source!AV142*Source!I142),2)),2)), 2)</f>
        <v>100.06</v>
      </c>
      <c r="T346">
        <f>Source!Y142</f>
        <v>5638.47</v>
      </c>
      <c r="U346">
        <f>ROUND((175/100)*(ROUND((ROUND((Source!AE142*Source!AV142*Source!I142),2)),2)), 2)</f>
        <v>150.15</v>
      </c>
      <c r="V346">
        <f>ROUND((0/100)*(ROUND((ROUND((Source!AE142*Source!AV142*Source!I142),2)*Source!BS142),2)), 2)</f>
        <v>0</v>
      </c>
      <c r="AI346">
        <v>0</v>
      </c>
    </row>
    <row r="347" spans="1:35" x14ac:dyDescent="0.2">
      <c r="C347" s="38" t="str">
        <f>"Объем: "&amp;Source!I142&amp;"=160/"&amp;"100"</f>
        <v>Объем: 1,6=160/100</v>
      </c>
    </row>
    <row r="348" spans="1:35" ht="14.25" x14ac:dyDescent="0.2">
      <c r="A348" s="33"/>
      <c r="B348" s="33"/>
      <c r="C348" s="33" t="s">
        <v>554</v>
      </c>
      <c r="D348" s="35"/>
      <c r="E348" s="34"/>
      <c r="F348" s="37">
        <f>Source!AO142</f>
        <v>52.17</v>
      </c>
      <c r="G348" s="36" t="str">
        <f>Source!DG142</f>
        <v>*1,1</v>
      </c>
      <c r="H348" s="34">
        <f>Source!AV142</f>
        <v>1.0469999999999999</v>
      </c>
      <c r="I348" s="37">
        <f>ROUND((ROUND((Source!AF142*Source!AV142*Source!I142),2)),2)</f>
        <v>96.13</v>
      </c>
      <c r="J348" s="34">
        <f>IF(Source!BA142&lt;&gt; 0, Source!BA142, 1)</f>
        <v>56.35</v>
      </c>
      <c r="K348" s="37">
        <f>Source!S142</f>
        <v>5416.93</v>
      </c>
      <c r="W348">
        <f>I348</f>
        <v>96.13</v>
      </c>
    </row>
    <row r="349" spans="1:35" ht="14.25" x14ac:dyDescent="0.2">
      <c r="A349" s="33"/>
      <c r="B349" s="33"/>
      <c r="C349" s="33" t="s">
        <v>555</v>
      </c>
      <c r="D349" s="35"/>
      <c r="E349" s="34"/>
      <c r="F349" s="37">
        <f>Source!AM142</f>
        <v>532.35</v>
      </c>
      <c r="G349" s="36" t="str">
        <f>Source!DE142</f>
        <v>*1,1</v>
      </c>
      <c r="H349" s="34">
        <f>Source!AV142</f>
        <v>1.0469999999999999</v>
      </c>
      <c r="I349" s="37">
        <f>(ROUND((ROUND((((Source!ET142*1.1))*Source!AV142*Source!I142),2)),2)+ROUND((ROUND(((Source!AE142-((Source!EU142*1.1)))*Source!AV142*Source!I142),2)),2))</f>
        <v>980.97</v>
      </c>
      <c r="J349" s="34">
        <f>IF(Source!BB142&lt;&gt; 0, Source!BB142, 1)</f>
        <v>15.02</v>
      </c>
      <c r="K349" s="37">
        <f>Source!Q142</f>
        <v>14734.17</v>
      </c>
    </row>
    <row r="350" spans="1:35" ht="14.25" x14ac:dyDescent="0.2">
      <c r="A350" s="33"/>
      <c r="B350" s="33"/>
      <c r="C350" s="33" t="s">
        <v>556</v>
      </c>
      <c r="D350" s="35"/>
      <c r="E350" s="34"/>
      <c r="F350" s="37">
        <f>Source!AN142</f>
        <v>46.56</v>
      </c>
      <c r="G350" s="36" t="str">
        <f>Source!DF142</f>
        <v>*1,1</v>
      </c>
      <c r="H350" s="34">
        <f>Source!AV142</f>
        <v>1.0469999999999999</v>
      </c>
      <c r="I350" s="39">
        <f>ROUND((ROUND((Source!AE142*Source!AV142*Source!I142),2)),2)</f>
        <v>85.8</v>
      </c>
      <c r="J350" s="34">
        <f>IF(Source!BS142&lt;&gt; 0, Source!BS142, 1)</f>
        <v>56.35</v>
      </c>
      <c r="K350" s="39">
        <f>Source!R142</f>
        <v>4834.83</v>
      </c>
      <c r="W350">
        <f>I350</f>
        <v>85.8</v>
      </c>
    </row>
    <row r="351" spans="1:35" ht="14.25" x14ac:dyDescent="0.2">
      <c r="A351" s="33"/>
      <c r="B351" s="33"/>
      <c r="C351" s="33" t="s">
        <v>574</v>
      </c>
      <c r="D351" s="35"/>
      <c r="E351" s="34"/>
      <c r="F351" s="37">
        <f>Source!AL142</f>
        <v>57.45</v>
      </c>
      <c r="G351" s="36" t="str">
        <f>Source!DD142</f>
        <v>*1</v>
      </c>
      <c r="H351" s="34">
        <f>Source!AW142</f>
        <v>1</v>
      </c>
      <c r="I351" s="37">
        <f>ROUND((ROUND((Source!AC142*Source!AW142*Source!I142),2)),2)</f>
        <v>91.92</v>
      </c>
      <c r="J351" s="34">
        <f>IF(Source!BC142&lt;&gt; 0, Source!BC142, 1)</f>
        <v>15.99</v>
      </c>
      <c r="K351" s="37">
        <f>Source!P142</f>
        <v>1469.8</v>
      </c>
    </row>
    <row r="352" spans="1:35" ht="78" x14ac:dyDescent="0.2">
      <c r="A352" s="33" t="s">
        <v>272</v>
      </c>
      <c r="B352" s="33" t="s">
        <v>595</v>
      </c>
      <c r="C352" s="33" t="s">
        <v>274</v>
      </c>
      <c r="D352" s="35" t="str">
        <f>Source!H143</f>
        <v>т</v>
      </c>
      <c r="E352" s="34">
        <f>Source!I143</f>
        <v>15.455999999999998</v>
      </c>
      <c r="F352" s="37">
        <f>Source!AK143</f>
        <v>302.19</v>
      </c>
      <c r="G352" s="52" t="s">
        <v>586</v>
      </c>
      <c r="H352" s="34">
        <f>Source!AW143</f>
        <v>1</v>
      </c>
      <c r="I352" s="37">
        <f>ROUND((ROUND((Source!AC143*Source!AW143*Source!I143),2)),2)+(ROUND((ROUND(((Source!ET143)*Source!AV143*Source!I143),2)),2)+ROUND((ROUND(((Source!AE143-(Source!EU143))*Source!AV143*Source!I143),2)),2))+ROUND((ROUND((Source!AF143*Source!AV143*Source!I143),2)),2)</f>
        <v>4670.6499999999996</v>
      </c>
      <c r="J352" s="34">
        <f>IF(Source!BC143&lt;&gt; 0, Source!BC143, 1)</f>
        <v>14.78</v>
      </c>
      <c r="K352" s="37">
        <f>Source!O143</f>
        <v>69032.210000000006</v>
      </c>
      <c r="Q352">
        <f>ROUND((Source!BZ143/100)*(ROUND((ROUND((Source!AF143*Source!AV143*Source!I143),2)),2)+ROUND((ROUND((Source!AE143*Source!AV143*Source!I143),2)),2)), 2)</f>
        <v>0</v>
      </c>
      <c r="R352">
        <f>Source!X143</f>
        <v>0</v>
      </c>
      <c r="S352">
        <f>ROUND((Source!CA143/100)*(ROUND((ROUND((Source!AF143*Source!AV143*Source!I143),2)),2)+ROUND((ROUND((Source!AE143*Source!AV143*Source!I143),2)),2)), 2)</f>
        <v>0</v>
      </c>
      <c r="T352">
        <f>Source!Y143</f>
        <v>0</v>
      </c>
      <c r="U352">
        <f>ROUND((175/100)*(ROUND((ROUND((Source!AE143*Source!AV143*Source!I143),2)),2)), 2)</f>
        <v>0</v>
      </c>
      <c r="V352">
        <f>ROUND((0/100)*(ROUND((ROUND((Source!AE143*Source!AV143*Source!I143),2)*Source!BS143),2)), 2)</f>
        <v>0</v>
      </c>
      <c r="X352">
        <f>IF(Source!BI143&lt;=1,I352, 0)</f>
        <v>4670.6499999999996</v>
      </c>
      <c r="Y352">
        <f>IF(Source!BI143=2,I352, 0)</f>
        <v>0</v>
      </c>
      <c r="Z352">
        <f>IF(Source!BI143=3,I352, 0)</f>
        <v>0</v>
      </c>
      <c r="AA352">
        <f>IF(Source!BI143=4,I352, 0)</f>
        <v>0</v>
      </c>
      <c r="AI352">
        <v>3</v>
      </c>
    </row>
    <row r="353" spans="1:43" ht="14.25" x14ac:dyDescent="0.2">
      <c r="A353" s="33"/>
      <c r="B353" s="33"/>
      <c r="C353" s="33" t="s">
        <v>557</v>
      </c>
      <c r="D353" s="35" t="s">
        <v>558</v>
      </c>
      <c r="E353" s="34">
        <f>Source!BZ142</f>
        <v>134</v>
      </c>
      <c r="F353" s="37"/>
      <c r="G353" s="36"/>
      <c r="H353" s="34"/>
      <c r="I353" s="37">
        <f>SUM(Q346:Q352)</f>
        <v>243.79</v>
      </c>
      <c r="J353" s="34">
        <f>Source!AT142</f>
        <v>134</v>
      </c>
      <c r="K353" s="37">
        <f>SUM(R346:R352)</f>
        <v>13737.36</v>
      </c>
    </row>
    <row r="354" spans="1:43" ht="14.25" x14ac:dyDescent="0.2">
      <c r="A354" s="33"/>
      <c r="B354" s="33"/>
      <c r="C354" s="33" t="s">
        <v>559</v>
      </c>
      <c r="D354" s="35" t="s">
        <v>558</v>
      </c>
      <c r="E354" s="34">
        <f>Source!CA142</f>
        <v>55</v>
      </c>
      <c r="F354" s="37"/>
      <c r="G354" s="36"/>
      <c r="H354" s="34"/>
      <c r="I354" s="37">
        <f>SUM(S346:S353)</f>
        <v>100.06</v>
      </c>
      <c r="J354" s="34">
        <f>Source!AU142</f>
        <v>55</v>
      </c>
      <c r="K354" s="37">
        <f>SUM(T346:T353)</f>
        <v>5638.47</v>
      </c>
    </row>
    <row r="355" spans="1:43" ht="14.25" x14ac:dyDescent="0.2">
      <c r="A355" s="41"/>
      <c r="B355" s="41"/>
      <c r="C355" s="41" t="s">
        <v>560</v>
      </c>
      <c r="D355" s="42" t="s">
        <v>561</v>
      </c>
      <c r="E355" s="43">
        <f>Source!AQ142</f>
        <v>4.29</v>
      </c>
      <c r="F355" s="44"/>
      <c r="G355" s="45" t="str">
        <f>Source!DI142</f>
        <v>*1,1</v>
      </c>
      <c r="H355" s="43">
        <f>Source!AV142</f>
        <v>1.0469999999999999</v>
      </c>
      <c r="I355" s="44">
        <f>Source!U142</f>
        <v>7.9052688000000009</v>
      </c>
      <c r="J355" s="43"/>
      <c r="K355" s="44"/>
      <c r="AB355" s="40">
        <f>I355</f>
        <v>7.9052688000000009</v>
      </c>
    </row>
    <row r="356" spans="1:43" ht="15" x14ac:dyDescent="0.25">
      <c r="C356" s="21" t="s">
        <v>562</v>
      </c>
      <c r="H356" s="46">
        <f>I348+I349+I351+I353+I354+SUM(I352:I352)</f>
        <v>6183.5199999999995</v>
      </c>
      <c r="I356" s="46"/>
      <c r="J356" s="46">
        <f>K348+K349+K351+K353+K354+SUM(K352:K352)</f>
        <v>110028.94</v>
      </c>
      <c r="K356" s="46"/>
      <c r="O356" s="40">
        <f>I348+I349+I351+I353+I354+SUM(I352:I352)</f>
        <v>6183.5199999999995</v>
      </c>
      <c r="P356" s="40">
        <f>K348+K349+K351+K353+K354+SUM(K352:K352)</f>
        <v>110028.94</v>
      </c>
      <c r="X356">
        <f>IF(Source!BI142&lt;=1,I348+I349+I351+I353+I354-0, 0)</f>
        <v>1512.87</v>
      </c>
      <c r="Y356">
        <f>IF(Source!BI142=2,I348+I349+I351+I353+I354-0, 0)</f>
        <v>0</v>
      </c>
      <c r="Z356">
        <f>IF(Source!BI142=3,I348+I349+I351+I353+I354-0, 0)</f>
        <v>0</v>
      </c>
      <c r="AA356">
        <f>IF(Source!BI142=4,I348+I349+I351+I353+I354,0)</f>
        <v>0</v>
      </c>
    </row>
    <row r="359" spans="1:43" ht="15" x14ac:dyDescent="0.25">
      <c r="A359" s="49" t="str">
        <f>CONCATENATE("Итого по разделу: ",IF(Source!G147&lt;&gt;"Новый раздел", Source!G147, ""))</f>
        <v>Итого по разделу: Дорожное покрытие S в.сл. = 160 м2, S н.сл.= 5 м2</v>
      </c>
      <c r="B359" s="49"/>
      <c r="C359" s="49"/>
      <c r="D359" s="49"/>
      <c r="E359" s="49"/>
      <c r="F359" s="49"/>
      <c r="G359" s="49"/>
      <c r="H359" s="48">
        <f>SUM(O211:O358)</f>
        <v>8271.6899999999987</v>
      </c>
      <c r="I359" s="47"/>
      <c r="J359" s="48">
        <f>SUM(P211:P358)</f>
        <v>146186.76</v>
      </c>
      <c r="K359" s="47"/>
      <c r="AQ359" s="53" t="str">
        <f>CONCATENATE("Итого по разделу: ",IF(Source!G147&lt;&gt;"Новый раздел", Source!G147, ""))</f>
        <v>Итого по разделу: Дорожное покрытие S в.сл. = 160 м2, S н.сл.= 5 м2</v>
      </c>
    </row>
    <row r="360" spans="1:43" hidden="1" x14ac:dyDescent="0.2">
      <c r="A360" t="s">
        <v>569</v>
      </c>
      <c r="H360">
        <f>SUM(AC211:AC359)</f>
        <v>0</v>
      </c>
      <c r="J360">
        <f>SUM(AD211:AD359)</f>
        <v>0</v>
      </c>
    </row>
    <row r="361" spans="1:43" hidden="1" x14ac:dyDescent="0.2">
      <c r="A361" t="s">
        <v>570</v>
      </c>
      <c r="H361">
        <f>SUM(AE211:AE360)</f>
        <v>0</v>
      </c>
      <c r="J361">
        <f>SUM(AF211:AF360)</f>
        <v>0</v>
      </c>
    </row>
    <row r="363" spans="1:43" ht="16.5" x14ac:dyDescent="0.25">
      <c r="A363" s="31" t="str">
        <f>CONCATENATE("Раздел: ",IF(Source!G177&lt;&gt;"Новый раздел", Source!G177, ""))</f>
        <v>Раздел: Газон (S=475 м2)</v>
      </c>
      <c r="B363" s="31"/>
      <c r="C363" s="31"/>
      <c r="D363" s="31"/>
      <c r="E363" s="31"/>
      <c r="F363" s="31"/>
      <c r="G363" s="31"/>
      <c r="H363" s="31"/>
      <c r="I363" s="31"/>
      <c r="J363" s="31"/>
      <c r="K363" s="31"/>
    </row>
    <row r="364" spans="1:43" ht="78" x14ac:dyDescent="0.2">
      <c r="A364" s="33">
        <v>33</v>
      </c>
      <c r="B364" s="33" t="s">
        <v>596</v>
      </c>
      <c r="C364" s="33" t="s">
        <v>288</v>
      </c>
      <c r="D364" s="35" t="str">
        <f>Source!H181</f>
        <v>100 м2</v>
      </c>
      <c r="E364" s="34">
        <f>Source!I181</f>
        <v>1.1875</v>
      </c>
      <c r="F364" s="37"/>
      <c r="G364" s="36"/>
      <c r="H364" s="34"/>
      <c r="I364" s="37"/>
      <c r="J364" s="34"/>
      <c r="K364" s="37"/>
      <c r="Q364">
        <f>ROUND((Source!BZ181/100)*(ROUND((ROUND((Source!AF181*Source!AV181*Source!I181),2)),2)+ROUND((ROUND((Source!AE181*Source!AV181*Source!I181),2)),2)), 2)</f>
        <v>560.24</v>
      </c>
      <c r="R364">
        <f>Source!X181</f>
        <v>31569.39</v>
      </c>
      <c r="S364">
        <f>ROUND((Source!CA181/100)*(ROUND((ROUND((Source!AF181*Source!AV181*Source!I181),2)),2)+ROUND((ROUND((Source!AE181*Source!AV181*Source!I181),2)),2)), 2)</f>
        <v>391.62</v>
      </c>
      <c r="T364">
        <f>Source!Y181</f>
        <v>22067.919999999998</v>
      </c>
      <c r="U364">
        <f>ROUND((175/100)*(ROUND((ROUND((Source!AE181*Source!AV181*Source!I181),2)),2)), 2)</f>
        <v>0</v>
      </c>
      <c r="V364">
        <f>ROUND((0/100)*(ROUND((ROUND((Source!AE181*Source!AV181*Source!I181),2)*Source!BS181),2)), 2)</f>
        <v>0</v>
      </c>
      <c r="AI364">
        <v>0</v>
      </c>
    </row>
    <row r="365" spans="1:43" x14ac:dyDescent="0.2">
      <c r="C365" s="38" t="str">
        <f>"Объем: "&amp;Source!I181&amp;"="&amp;Source!I187&amp;"*"&amp;"0,25"</f>
        <v>Объем: 1,1875=4,75*0,25</v>
      </c>
    </row>
    <row r="366" spans="1:43" ht="14.25" x14ac:dyDescent="0.2">
      <c r="A366" s="33"/>
      <c r="B366" s="33"/>
      <c r="C366" s="33" t="s">
        <v>554</v>
      </c>
      <c r="D366" s="35"/>
      <c r="E366" s="34"/>
      <c r="F366" s="37">
        <f>Source!AO181</f>
        <v>416.4</v>
      </c>
      <c r="G366" s="36" t="str">
        <f>Source!DG181</f>
        <v>*1,1</v>
      </c>
      <c r="H366" s="34">
        <f>Source!AV181</f>
        <v>1</v>
      </c>
      <c r="I366" s="37">
        <f>ROUND((ROUND((Source!AF181*Source!AV181*Source!I181),2)),2)</f>
        <v>543.91999999999996</v>
      </c>
      <c r="J366" s="34">
        <f>IF(Source!BA181&lt;&gt; 0, Source!BA181, 1)</f>
        <v>56.35</v>
      </c>
      <c r="K366" s="37">
        <f>Source!S181</f>
        <v>30649.89</v>
      </c>
      <c r="W366">
        <f>I366</f>
        <v>543.91999999999996</v>
      </c>
    </row>
    <row r="367" spans="1:43" ht="78" x14ac:dyDescent="0.2">
      <c r="A367" s="33" t="s">
        <v>292</v>
      </c>
      <c r="B367" s="33" t="s">
        <v>597</v>
      </c>
      <c r="C367" s="33" t="s">
        <v>294</v>
      </c>
      <c r="D367" s="35" t="str">
        <f>Source!H182</f>
        <v>м3</v>
      </c>
      <c r="E367" s="34">
        <f>Source!I182</f>
        <v>17.8125</v>
      </c>
      <c r="F367" s="37">
        <f>Source!AK182</f>
        <v>125.33</v>
      </c>
      <c r="G367" s="52" t="s">
        <v>586</v>
      </c>
      <c r="H367" s="34">
        <f>Source!AW182</f>
        <v>1</v>
      </c>
      <c r="I367" s="37">
        <f>ROUND((ROUND((Source!AC182*Source!AW182*Source!I182),2)),2)+(ROUND((ROUND(((Source!ET182)*Source!AV182*Source!I182),2)),2)+ROUND((ROUND(((Source!AE182-(Source!EU182))*Source!AV182*Source!I182),2)),2))+ROUND((ROUND((Source!AF182*Source!AV182*Source!I182),2)),2)</f>
        <v>2232.44</v>
      </c>
      <c r="J367" s="34">
        <f>IF(Source!BC182&lt;&gt; 0, Source!BC182, 1)</f>
        <v>7.46</v>
      </c>
      <c r="K367" s="37">
        <f>Source!O182</f>
        <v>16654</v>
      </c>
      <c r="Q367">
        <f>ROUND((Source!BZ182/100)*(ROUND((ROUND((Source!AF182*Source!AV182*Source!I182),2)),2)+ROUND((ROUND((Source!AE182*Source!AV182*Source!I182),2)),2)), 2)</f>
        <v>0</v>
      </c>
      <c r="R367">
        <f>Source!X182</f>
        <v>0</v>
      </c>
      <c r="S367">
        <f>ROUND((Source!CA182/100)*(ROUND((ROUND((Source!AF182*Source!AV182*Source!I182),2)),2)+ROUND((ROUND((Source!AE182*Source!AV182*Source!I182),2)),2)), 2)</f>
        <v>0</v>
      </c>
      <c r="T367">
        <f>Source!Y182</f>
        <v>0</v>
      </c>
      <c r="U367">
        <f>ROUND((175/100)*(ROUND((ROUND((Source!AE182*Source!AV182*Source!I182),2)),2)), 2)</f>
        <v>0</v>
      </c>
      <c r="V367">
        <f>ROUND((0/100)*(ROUND((ROUND((Source!AE182*Source!AV182*Source!I182),2)*Source!BS182),2)), 2)</f>
        <v>0</v>
      </c>
      <c r="X367">
        <f>IF(Source!BI182&lt;=1,I367, 0)</f>
        <v>2232.44</v>
      </c>
      <c r="Y367">
        <f>IF(Source!BI182=2,I367, 0)</f>
        <v>0</v>
      </c>
      <c r="Z367">
        <f>IF(Source!BI182=3,I367, 0)</f>
        <v>0</v>
      </c>
      <c r="AA367">
        <f>IF(Source!BI182=4,I367, 0)</f>
        <v>0</v>
      </c>
      <c r="AI367">
        <v>3</v>
      </c>
    </row>
    <row r="368" spans="1:43" ht="14.25" x14ac:dyDescent="0.2">
      <c r="A368" s="33"/>
      <c r="B368" s="33"/>
      <c r="C368" s="33" t="s">
        <v>557</v>
      </c>
      <c r="D368" s="35" t="s">
        <v>558</v>
      </c>
      <c r="E368" s="34">
        <f>Source!BZ181</f>
        <v>103</v>
      </c>
      <c r="F368" s="37"/>
      <c r="G368" s="36"/>
      <c r="H368" s="34"/>
      <c r="I368" s="37">
        <f>SUM(Q364:Q367)</f>
        <v>560.24</v>
      </c>
      <c r="J368" s="34">
        <f>Source!AT181</f>
        <v>103</v>
      </c>
      <c r="K368" s="37">
        <f>SUM(R364:R367)</f>
        <v>31569.39</v>
      </c>
    </row>
    <row r="369" spans="1:35" ht="14.25" x14ac:dyDescent="0.2">
      <c r="A369" s="33"/>
      <c r="B369" s="33"/>
      <c r="C369" s="33" t="s">
        <v>559</v>
      </c>
      <c r="D369" s="35" t="s">
        <v>558</v>
      </c>
      <c r="E369" s="34">
        <f>Source!CA181</f>
        <v>72</v>
      </c>
      <c r="F369" s="37"/>
      <c r="G369" s="36"/>
      <c r="H369" s="34"/>
      <c r="I369" s="37">
        <f>SUM(S364:S368)</f>
        <v>391.62</v>
      </c>
      <c r="J369" s="34">
        <f>Source!AU181</f>
        <v>72</v>
      </c>
      <c r="K369" s="37">
        <f>SUM(T364:T368)</f>
        <v>22067.919999999998</v>
      </c>
    </row>
    <row r="370" spans="1:35" ht="14.25" x14ac:dyDescent="0.2">
      <c r="A370" s="41"/>
      <c r="B370" s="41"/>
      <c r="C370" s="41" t="s">
        <v>560</v>
      </c>
      <c r="D370" s="42" t="s">
        <v>561</v>
      </c>
      <c r="E370" s="43">
        <f>Source!AQ181</f>
        <v>40</v>
      </c>
      <c r="F370" s="44"/>
      <c r="G370" s="45" t="str">
        <f>Source!DI181</f>
        <v>*1,1</v>
      </c>
      <c r="H370" s="43">
        <f>Source!AV181</f>
        <v>1</v>
      </c>
      <c r="I370" s="44">
        <f>Source!U181</f>
        <v>52.25</v>
      </c>
      <c r="J370" s="43"/>
      <c r="K370" s="44"/>
      <c r="AB370" s="40">
        <f>I370</f>
        <v>52.25</v>
      </c>
    </row>
    <row r="371" spans="1:35" ht="15" x14ac:dyDescent="0.25">
      <c r="C371" s="21" t="s">
        <v>562</v>
      </c>
      <c r="H371" s="46">
        <f>I366+I368+I369+SUM(I367:I367)</f>
        <v>3728.22</v>
      </c>
      <c r="I371" s="46"/>
      <c r="J371" s="46">
        <f>K366+K368+K369+SUM(K367:K367)</f>
        <v>100941.2</v>
      </c>
      <c r="K371" s="46"/>
      <c r="O371" s="40">
        <f>I366+I368+I369+SUM(I367:I367)</f>
        <v>3728.22</v>
      </c>
      <c r="P371" s="40">
        <f>K366+K368+K369+SUM(K367:K367)</f>
        <v>100941.2</v>
      </c>
      <c r="X371">
        <f>IF(Source!BI181&lt;=1,I366+I368+I369-0, 0)</f>
        <v>1495.7799999999997</v>
      </c>
      <c r="Y371">
        <f>IF(Source!BI181=2,I366+I368+I369-0, 0)</f>
        <v>0</v>
      </c>
      <c r="Z371">
        <f>IF(Source!BI181=3,I366+I368+I369-0, 0)</f>
        <v>0</v>
      </c>
      <c r="AA371">
        <f>IF(Source!BI181=4,I366+I368+I369,0)</f>
        <v>0</v>
      </c>
    </row>
    <row r="373" spans="1:35" ht="78" x14ac:dyDescent="0.2">
      <c r="A373" s="33">
        <v>34</v>
      </c>
      <c r="B373" s="33" t="s">
        <v>598</v>
      </c>
      <c r="C373" s="33" t="s">
        <v>298</v>
      </c>
      <c r="D373" s="35" t="str">
        <f>Source!H183</f>
        <v>100 м2</v>
      </c>
      <c r="E373" s="34">
        <f>Source!I183</f>
        <v>3.5625</v>
      </c>
      <c r="F373" s="37"/>
      <c r="G373" s="36"/>
      <c r="H373" s="34"/>
      <c r="I373" s="37"/>
      <c r="J373" s="34"/>
      <c r="K373" s="37"/>
      <c r="Q373">
        <f>ROUND((Source!BZ183/100)*(ROUND((ROUND((Source!AF183*Source!AV183*Source!I183),2)),2)+ROUND((ROUND((Source!AE183*Source!AV183*Source!I183),2)),2)), 2)</f>
        <v>1127.79</v>
      </c>
      <c r="R373">
        <f>Source!X183</f>
        <v>63550.86</v>
      </c>
      <c r="S373">
        <f>ROUND((Source!CA183/100)*(ROUND((ROUND((Source!AF183*Source!AV183*Source!I183),2)),2)+ROUND((ROUND((Source!AE183*Source!AV183*Source!I183),2)),2)), 2)</f>
        <v>788.36</v>
      </c>
      <c r="T373">
        <f>Source!Y183</f>
        <v>44423.9</v>
      </c>
      <c r="U373">
        <f>ROUND((175/100)*(ROUND((ROUND((Source!AE183*Source!AV183*Source!I183),2)),2)), 2)</f>
        <v>4.32</v>
      </c>
      <c r="V373">
        <f>ROUND((0/100)*(ROUND((ROUND((Source!AE183*Source!AV183*Source!I183),2)*Source!BS183),2)), 2)</f>
        <v>0</v>
      </c>
      <c r="AI373">
        <v>0</v>
      </c>
    </row>
    <row r="374" spans="1:35" x14ac:dyDescent="0.2">
      <c r="C374" s="38" t="str">
        <f>"Объем: "&amp;Source!I183&amp;"="&amp;Source!I187&amp;"*"&amp;"0,75"</f>
        <v>Объем: 3,5625=4,75*0,75</v>
      </c>
    </row>
    <row r="375" spans="1:35" ht="14.25" x14ac:dyDescent="0.2">
      <c r="A375" s="33"/>
      <c r="B375" s="33"/>
      <c r="C375" s="33" t="s">
        <v>554</v>
      </c>
      <c r="D375" s="35"/>
      <c r="E375" s="34"/>
      <c r="F375" s="37">
        <f>Source!AO183</f>
        <v>278.77999999999997</v>
      </c>
      <c r="G375" s="36" t="str">
        <f>Source!DG183</f>
        <v>*1,1</v>
      </c>
      <c r="H375" s="34">
        <f>Source!AV183</f>
        <v>1</v>
      </c>
      <c r="I375" s="37">
        <f>ROUND((ROUND((Source!AF183*Source!AV183*Source!I183),2)),2)</f>
        <v>1092.47</v>
      </c>
      <c r="J375" s="34">
        <f>IF(Source!BA183&lt;&gt; 0, Source!BA183, 1)</f>
        <v>56.35</v>
      </c>
      <c r="K375" s="37">
        <f>Source!S183</f>
        <v>61560.68</v>
      </c>
      <c r="W375">
        <f>I375</f>
        <v>1092.47</v>
      </c>
    </row>
    <row r="376" spans="1:35" ht="14.25" x14ac:dyDescent="0.2">
      <c r="A376" s="33"/>
      <c r="B376" s="33"/>
      <c r="C376" s="33" t="s">
        <v>555</v>
      </c>
      <c r="D376" s="35"/>
      <c r="E376" s="34"/>
      <c r="F376" s="37">
        <f>Source!AM183</f>
        <v>5.55</v>
      </c>
      <c r="G376" s="36" t="str">
        <f>Source!DE183</f>
        <v>*1,1</v>
      </c>
      <c r="H376" s="34">
        <f>Source!AV183</f>
        <v>1</v>
      </c>
      <c r="I376" s="37">
        <f>(ROUND((ROUND((((Source!ET183*1.1))*Source!AV183*Source!I183),2)),2)+ROUND((ROUND(((Source!AE183-((Source!EU183*1.1)))*Source!AV183*Source!I183),2)),2))</f>
        <v>21.75</v>
      </c>
      <c r="J376" s="34">
        <f>IF(Source!BB183&lt;&gt; 0, Source!BB183, 1)</f>
        <v>16.36</v>
      </c>
      <c r="K376" s="37">
        <f>Source!Q183</f>
        <v>355.83</v>
      </c>
    </row>
    <row r="377" spans="1:35" ht="14.25" x14ac:dyDescent="0.2">
      <c r="A377" s="33"/>
      <c r="B377" s="33"/>
      <c r="C377" s="33" t="s">
        <v>556</v>
      </c>
      <c r="D377" s="35"/>
      <c r="E377" s="34"/>
      <c r="F377" s="37">
        <f>Source!AN183</f>
        <v>0.63</v>
      </c>
      <c r="G377" s="36" t="str">
        <f>Source!DF183</f>
        <v>*1,1</v>
      </c>
      <c r="H377" s="34">
        <f>Source!AV183</f>
        <v>1</v>
      </c>
      <c r="I377" s="39">
        <f>ROUND((ROUND((Source!AE183*Source!AV183*Source!I183),2)),2)</f>
        <v>2.4700000000000002</v>
      </c>
      <c r="J377" s="34">
        <f>IF(Source!BS183&lt;&gt; 0, Source!BS183, 1)</f>
        <v>56.35</v>
      </c>
      <c r="K377" s="39">
        <f>Source!R183</f>
        <v>139.18</v>
      </c>
      <c r="W377">
        <f>I377</f>
        <v>2.4700000000000002</v>
      </c>
    </row>
    <row r="378" spans="1:35" ht="78" x14ac:dyDescent="0.2">
      <c r="A378" s="33" t="s">
        <v>300</v>
      </c>
      <c r="B378" s="33" t="s">
        <v>597</v>
      </c>
      <c r="C378" s="33" t="s">
        <v>294</v>
      </c>
      <c r="D378" s="35" t="str">
        <f>Source!H184</f>
        <v>м3</v>
      </c>
      <c r="E378" s="34">
        <f>Source!I184</f>
        <v>53.4375</v>
      </c>
      <c r="F378" s="37">
        <f>Source!AK184</f>
        <v>125.33</v>
      </c>
      <c r="G378" s="52" t="s">
        <v>586</v>
      </c>
      <c r="H378" s="34">
        <f>Source!AW184</f>
        <v>1</v>
      </c>
      <c r="I378" s="37">
        <f>ROUND((ROUND((Source!AC184*Source!AW184*Source!I184),2)),2)+(ROUND((ROUND(((Source!ET184)*Source!AV184*Source!I184),2)),2)+ROUND((ROUND(((Source!AE184-(Source!EU184))*Source!AV184*Source!I184),2)),2))+ROUND((ROUND((Source!AF184*Source!AV184*Source!I184),2)),2)</f>
        <v>6697.32</v>
      </c>
      <c r="J378" s="34">
        <f>IF(Source!BC184&lt;&gt; 0, Source!BC184, 1)</f>
        <v>7.46</v>
      </c>
      <c r="K378" s="37">
        <f>Source!O184</f>
        <v>49962.01</v>
      </c>
      <c r="Q378">
        <f>ROUND((Source!BZ184/100)*(ROUND((ROUND((Source!AF184*Source!AV184*Source!I184),2)),2)+ROUND((ROUND((Source!AE184*Source!AV184*Source!I184),2)),2)), 2)</f>
        <v>0</v>
      </c>
      <c r="R378">
        <f>Source!X184</f>
        <v>0</v>
      </c>
      <c r="S378">
        <f>ROUND((Source!CA184/100)*(ROUND((ROUND((Source!AF184*Source!AV184*Source!I184),2)),2)+ROUND((ROUND((Source!AE184*Source!AV184*Source!I184),2)),2)), 2)</f>
        <v>0</v>
      </c>
      <c r="T378">
        <f>Source!Y184</f>
        <v>0</v>
      </c>
      <c r="U378">
        <f>ROUND((175/100)*(ROUND((ROUND((Source!AE184*Source!AV184*Source!I184),2)),2)), 2)</f>
        <v>0</v>
      </c>
      <c r="V378">
        <f>ROUND((0/100)*(ROUND((ROUND((Source!AE184*Source!AV184*Source!I184),2)*Source!BS184),2)), 2)</f>
        <v>0</v>
      </c>
      <c r="X378">
        <f>IF(Source!BI184&lt;=1,I378, 0)</f>
        <v>6697.32</v>
      </c>
      <c r="Y378">
        <f>IF(Source!BI184=2,I378, 0)</f>
        <v>0</v>
      </c>
      <c r="Z378">
        <f>IF(Source!BI184=3,I378, 0)</f>
        <v>0</v>
      </c>
      <c r="AA378">
        <f>IF(Source!BI184=4,I378, 0)</f>
        <v>0</v>
      </c>
      <c r="AI378">
        <v>3</v>
      </c>
    </row>
    <row r="379" spans="1:35" ht="14.25" x14ac:dyDescent="0.2">
      <c r="A379" s="33"/>
      <c r="B379" s="33"/>
      <c r="C379" s="33" t="s">
        <v>557</v>
      </c>
      <c r="D379" s="35" t="s">
        <v>558</v>
      </c>
      <c r="E379" s="34">
        <f>Source!BZ183</f>
        <v>103</v>
      </c>
      <c r="F379" s="37"/>
      <c r="G379" s="36"/>
      <c r="H379" s="34"/>
      <c r="I379" s="37">
        <f>SUM(Q373:Q378)</f>
        <v>1127.79</v>
      </c>
      <c r="J379" s="34">
        <f>Source!AT183</f>
        <v>103</v>
      </c>
      <c r="K379" s="37">
        <f>SUM(R373:R378)</f>
        <v>63550.86</v>
      </c>
    </row>
    <row r="380" spans="1:35" ht="14.25" x14ac:dyDescent="0.2">
      <c r="A380" s="33"/>
      <c r="B380" s="33"/>
      <c r="C380" s="33" t="s">
        <v>559</v>
      </c>
      <c r="D380" s="35" t="s">
        <v>558</v>
      </c>
      <c r="E380" s="34">
        <f>Source!CA183</f>
        <v>72</v>
      </c>
      <c r="F380" s="37"/>
      <c r="G380" s="36"/>
      <c r="H380" s="34"/>
      <c r="I380" s="37">
        <f>SUM(S373:S379)</f>
        <v>788.36</v>
      </c>
      <c r="J380" s="34">
        <f>Source!AU183</f>
        <v>72</v>
      </c>
      <c r="K380" s="37">
        <f>SUM(T373:T379)</f>
        <v>44423.9</v>
      </c>
    </row>
    <row r="381" spans="1:35" ht="14.25" x14ac:dyDescent="0.2">
      <c r="A381" s="41"/>
      <c r="B381" s="41"/>
      <c r="C381" s="41" t="s">
        <v>560</v>
      </c>
      <c r="D381" s="42" t="s">
        <v>561</v>
      </c>
      <c r="E381" s="43">
        <f>Source!AQ183</f>
        <v>26.78</v>
      </c>
      <c r="F381" s="44"/>
      <c r="G381" s="45" t="str">
        <f>Source!DI183</f>
        <v>*1,1</v>
      </c>
      <c r="H381" s="43">
        <f>Source!AV183</f>
        <v>1</v>
      </c>
      <c r="I381" s="44">
        <f>Source!U183</f>
        <v>104.94412500000001</v>
      </c>
      <c r="J381" s="43"/>
      <c r="K381" s="44"/>
      <c r="AB381" s="40">
        <f>I381</f>
        <v>104.94412500000001</v>
      </c>
    </row>
    <row r="382" spans="1:35" ht="15" x14ac:dyDescent="0.25">
      <c r="C382" s="21" t="s">
        <v>562</v>
      </c>
      <c r="H382" s="46">
        <f>I375+I376+I379+I380+SUM(I378:I378)</f>
        <v>9727.69</v>
      </c>
      <c r="I382" s="46"/>
      <c r="J382" s="46">
        <f>K375+K376+K379+K380+SUM(K378:K378)</f>
        <v>219853.28</v>
      </c>
      <c r="K382" s="46"/>
      <c r="O382" s="40">
        <f>I375+I376+I379+I380+SUM(I378:I378)</f>
        <v>9727.69</v>
      </c>
      <c r="P382" s="40">
        <f>K375+K376+K379+K380+SUM(K378:K378)</f>
        <v>219853.28</v>
      </c>
      <c r="X382">
        <f>IF(Source!BI183&lt;=1,I375+I376+I379+I380-0, 0)</f>
        <v>3030.3700000000003</v>
      </c>
      <c r="Y382">
        <f>IF(Source!BI183=2,I375+I376+I379+I380-0, 0)</f>
        <v>0</v>
      </c>
      <c r="Z382">
        <f>IF(Source!BI183=3,I375+I376+I379+I380-0, 0)</f>
        <v>0</v>
      </c>
      <c r="AA382">
        <f>IF(Source!BI183=4,I375+I376+I379+I380,0)</f>
        <v>0</v>
      </c>
    </row>
    <row r="384" spans="1:35" ht="78" x14ac:dyDescent="0.2">
      <c r="A384" s="33">
        <v>35</v>
      </c>
      <c r="B384" s="33" t="s">
        <v>599</v>
      </c>
      <c r="C384" s="33" t="s">
        <v>303</v>
      </c>
      <c r="D384" s="35" t="str">
        <f>Source!H185</f>
        <v>100 м2</v>
      </c>
      <c r="E384" s="34">
        <f>Source!I185</f>
        <v>-4.75</v>
      </c>
      <c r="F384" s="37"/>
      <c r="G384" s="36"/>
      <c r="H384" s="34"/>
      <c r="I384" s="37"/>
      <c r="J384" s="34"/>
      <c r="K384" s="37"/>
      <c r="Q384">
        <f>ROUND((Source!BZ185/100)*(ROUND((ROUND((Source!AF185*Source!AV185*Source!I185),2)),2)+ROUND((ROUND((Source!AE185*Source!AV185*Source!I185),2)),2)), 2)</f>
        <v>-306.44</v>
      </c>
      <c r="R384">
        <f>Source!X185</f>
        <v>-17267.63</v>
      </c>
      <c r="S384">
        <f>ROUND((Source!CA185/100)*(ROUND((ROUND((Source!AF185*Source!AV185*Source!I185),2)),2)+ROUND((ROUND((Source!AE185*Source!AV185*Source!I185),2)),2)), 2)</f>
        <v>-214.21</v>
      </c>
      <c r="T384">
        <f>Source!Y185</f>
        <v>-12070.58</v>
      </c>
      <c r="U384">
        <f>ROUND((175/100)*(ROUND((ROUND((Source!AE185*Source!AV185*Source!I185),2)),2)), 2)</f>
        <v>0</v>
      </c>
      <c r="V384">
        <f>ROUND((0/100)*(ROUND((ROUND((Source!AE185*Source!AV185*Source!I185),2)*Source!BS185),2)), 2)</f>
        <v>0</v>
      </c>
      <c r="AI384">
        <v>0</v>
      </c>
    </row>
    <row r="385" spans="1:35" x14ac:dyDescent="0.2">
      <c r="C385" s="38" t="str">
        <f>"Объем: "&amp;Source!I185&amp;"=-"&amp;""&amp;Source!I187&amp;""</f>
        <v>Объем: -4,75=-4,75</v>
      </c>
    </row>
    <row r="386" spans="1:35" ht="14.25" x14ac:dyDescent="0.2">
      <c r="A386" s="33"/>
      <c r="B386" s="33"/>
      <c r="C386" s="33" t="s">
        <v>554</v>
      </c>
      <c r="D386" s="35"/>
      <c r="E386" s="34"/>
      <c r="F386" s="37">
        <f>Source!AO185</f>
        <v>56.94</v>
      </c>
      <c r="G386" s="36" t="str">
        <f>Source!DG185</f>
        <v>*1,1</v>
      </c>
      <c r="H386" s="34">
        <f>Source!AV185</f>
        <v>1</v>
      </c>
      <c r="I386" s="37">
        <f>ROUND((ROUND((Source!AF185*Source!AV185*Source!I185),2)),2)</f>
        <v>-297.51</v>
      </c>
      <c r="J386" s="34">
        <f>IF(Source!BA185&lt;&gt; 0, Source!BA185, 1)</f>
        <v>56.35</v>
      </c>
      <c r="K386" s="37">
        <f>Source!S185</f>
        <v>-16764.689999999999</v>
      </c>
      <c r="W386">
        <f>I386</f>
        <v>-297.51</v>
      </c>
    </row>
    <row r="387" spans="1:35" ht="78" x14ac:dyDescent="0.2">
      <c r="A387" s="33" t="s">
        <v>305</v>
      </c>
      <c r="B387" s="33" t="s">
        <v>597</v>
      </c>
      <c r="C387" s="33" t="s">
        <v>294</v>
      </c>
      <c r="D387" s="35" t="str">
        <f>Source!H186</f>
        <v>м3</v>
      </c>
      <c r="E387" s="34">
        <f>Source!I186</f>
        <v>-23.75</v>
      </c>
      <c r="F387" s="37">
        <f>Source!AK186</f>
        <v>125.33</v>
      </c>
      <c r="G387" s="52" t="s">
        <v>586</v>
      </c>
      <c r="H387" s="34">
        <f>Source!AW186</f>
        <v>1</v>
      </c>
      <c r="I387" s="37">
        <f>ROUND((ROUND((Source!AC186*Source!AW186*Source!I186),2)),2)+(ROUND((ROUND(((Source!ET186)*Source!AV186*Source!I186),2)),2)+ROUND((ROUND(((Source!AE186-(Source!EU186))*Source!AV186*Source!I186),2)),2))+ROUND((ROUND((Source!AF186*Source!AV186*Source!I186),2)),2)</f>
        <v>-2976.59</v>
      </c>
      <c r="J387" s="34">
        <f>IF(Source!BC186&lt;&gt; 0, Source!BC186, 1)</f>
        <v>7.46</v>
      </c>
      <c r="K387" s="37">
        <f>Source!O186</f>
        <v>-22205.360000000001</v>
      </c>
      <c r="Q387">
        <f>ROUND((Source!BZ186/100)*(ROUND((ROUND((Source!AF186*Source!AV186*Source!I186),2)),2)+ROUND((ROUND((Source!AE186*Source!AV186*Source!I186),2)),2)), 2)</f>
        <v>0</v>
      </c>
      <c r="R387">
        <f>Source!X186</f>
        <v>0</v>
      </c>
      <c r="S387">
        <f>ROUND((Source!CA186/100)*(ROUND((ROUND((Source!AF186*Source!AV186*Source!I186),2)),2)+ROUND((ROUND((Source!AE186*Source!AV186*Source!I186),2)),2)), 2)</f>
        <v>0</v>
      </c>
      <c r="T387">
        <f>Source!Y186</f>
        <v>0</v>
      </c>
      <c r="U387">
        <f>ROUND((175/100)*(ROUND((ROUND((Source!AE186*Source!AV186*Source!I186),2)),2)), 2)</f>
        <v>0</v>
      </c>
      <c r="V387">
        <f>ROUND((0/100)*(ROUND((ROUND((Source!AE186*Source!AV186*Source!I186),2)*Source!BS186),2)), 2)</f>
        <v>0</v>
      </c>
      <c r="X387">
        <f>IF(Source!BI186&lt;=1,I387, 0)</f>
        <v>-2976.59</v>
      </c>
      <c r="Y387">
        <f>IF(Source!BI186=2,I387, 0)</f>
        <v>0</v>
      </c>
      <c r="Z387">
        <f>IF(Source!BI186=3,I387, 0)</f>
        <v>0</v>
      </c>
      <c r="AA387">
        <f>IF(Source!BI186=4,I387, 0)</f>
        <v>0</v>
      </c>
      <c r="AI387">
        <v>3</v>
      </c>
    </row>
    <row r="388" spans="1:35" ht="14.25" x14ac:dyDescent="0.2">
      <c r="A388" s="33"/>
      <c r="B388" s="33"/>
      <c r="C388" s="33" t="s">
        <v>557</v>
      </c>
      <c r="D388" s="35" t="s">
        <v>558</v>
      </c>
      <c r="E388" s="34">
        <f>Source!BZ185</f>
        <v>103</v>
      </c>
      <c r="F388" s="37"/>
      <c r="G388" s="36"/>
      <c r="H388" s="34"/>
      <c r="I388" s="37">
        <f>SUM(Q384:Q387)</f>
        <v>-306.44</v>
      </c>
      <c r="J388" s="34">
        <f>Source!AT185</f>
        <v>103</v>
      </c>
      <c r="K388" s="37">
        <f>SUM(R384:R387)</f>
        <v>-17267.63</v>
      </c>
    </row>
    <row r="389" spans="1:35" ht="14.25" x14ac:dyDescent="0.2">
      <c r="A389" s="33"/>
      <c r="B389" s="33"/>
      <c r="C389" s="33" t="s">
        <v>559</v>
      </c>
      <c r="D389" s="35" t="s">
        <v>558</v>
      </c>
      <c r="E389" s="34">
        <f>Source!CA185</f>
        <v>72</v>
      </c>
      <c r="F389" s="37"/>
      <c r="G389" s="36"/>
      <c r="H389" s="34"/>
      <c r="I389" s="37">
        <f>SUM(S384:S388)</f>
        <v>-214.21</v>
      </c>
      <c r="J389" s="34">
        <f>Source!AU185</f>
        <v>72</v>
      </c>
      <c r="K389" s="37">
        <f>SUM(T384:T388)</f>
        <v>-12070.58</v>
      </c>
    </row>
    <row r="390" spans="1:35" ht="14.25" x14ac:dyDescent="0.2">
      <c r="A390" s="41"/>
      <c r="B390" s="41"/>
      <c r="C390" s="41" t="s">
        <v>560</v>
      </c>
      <c r="D390" s="42" t="s">
        <v>561</v>
      </c>
      <c r="E390" s="43">
        <f>Source!AQ185</f>
        <v>5.47</v>
      </c>
      <c r="F390" s="44"/>
      <c r="G390" s="45" t="str">
        <f>Source!DI185</f>
        <v>*1,1</v>
      </c>
      <c r="H390" s="43">
        <f>Source!AV185</f>
        <v>1</v>
      </c>
      <c r="I390" s="44">
        <f>Source!U185</f>
        <v>-28.580750000000002</v>
      </c>
      <c r="J390" s="43"/>
      <c r="K390" s="44"/>
      <c r="AB390" s="40">
        <f>I390</f>
        <v>-28.580750000000002</v>
      </c>
    </row>
    <row r="391" spans="1:35" ht="15" x14ac:dyDescent="0.25">
      <c r="C391" s="21" t="s">
        <v>562</v>
      </c>
      <c r="H391" s="46">
        <f>I386+I388+I389+SUM(I387:I387)</f>
        <v>-3794.75</v>
      </c>
      <c r="I391" s="46"/>
      <c r="J391" s="46">
        <f>K386+K388+K389+SUM(K387:K387)</f>
        <v>-68308.260000000009</v>
      </c>
      <c r="K391" s="46"/>
      <c r="O391" s="40">
        <f>I386+I388+I389+SUM(I387:I387)</f>
        <v>-3794.75</v>
      </c>
      <c r="P391" s="40">
        <f>K386+K388+K389+SUM(K387:K387)</f>
        <v>-68308.260000000009</v>
      </c>
      <c r="X391">
        <f>IF(Source!BI185&lt;=1,I386+I388+I389-0, 0)</f>
        <v>-818.16000000000008</v>
      </c>
      <c r="Y391">
        <f>IF(Source!BI185=2,I386+I388+I389-0, 0)</f>
        <v>0</v>
      </c>
      <c r="Z391">
        <f>IF(Source!BI185=3,I386+I388+I389-0, 0)</f>
        <v>0</v>
      </c>
      <c r="AA391">
        <f>IF(Source!BI185=4,I386+I388+I389,0)</f>
        <v>0</v>
      </c>
    </row>
    <row r="393" spans="1:35" ht="78" x14ac:dyDescent="0.2">
      <c r="A393" s="33">
        <v>36</v>
      </c>
      <c r="B393" s="33" t="s">
        <v>600</v>
      </c>
      <c r="C393" s="33" t="s">
        <v>308</v>
      </c>
      <c r="D393" s="35" t="str">
        <f>Source!H187</f>
        <v>100 м2</v>
      </c>
      <c r="E393" s="34">
        <f>Source!I187</f>
        <v>4.75</v>
      </c>
      <c r="F393" s="37"/>
      <c r="G393" s="36"/>
      <c r="H393" s="34"/>
      <c r="I393" s="37"/>
      <c r="J393" s="34"/>
      <c r="K393" s="37"/>
      <c r="Q393">
        <f>ROUND((Source!BZ187/100)*(ROUND((ROUND((Source!AF187*Source!AV187*Source!I187),2)),2)+ROUND((ROUND((Source!AE187*Source!AV187*Source!I187),2)),2)), 2)</f>
        <v>315.91000000000003</v>
      </c>
      <c r="R393">
        <f>Source!X187</f>
        <v>17801.599999999999</v>
      </c>
      <c r="S393">
        <f>ROUND((Source!CA187/100)*(ROUND((ROUND((Source!AF187*Source!AV187*Source!I187),2)),2)+ROUND((ROUND((Source!AE187*Source!AV187*Source!I187),2)),2)), 2)</f>
        <v>220.83</v>
      </c>
      <c r="T393">
        <f>Source!Y187</f>
        <v>12443.84</v>
      </c>
      <c r="U393">
        <f>ROUND((175/100)*(ROUND((ROUND((Source!AE187*Source!AV187*Source!I187),2)),2)), 2)</f>
        <v>0</v>
      </c>
      <c r="V393">
        <f>ROUND((0/100)*(ROUND((ROUND((Source!AE187*Source!AV187*Source!I187),2)*Source!BS187),2)), 2)</f>
        <v>0</v>
      </c>
      <c r="AI393">
        <v>0</v>
      </c>
    </row>
    <row r="394" spans="1:35" x14ac:dyDescent="0.2">
      <c r="C394" s="38" t="str">
        <f>"Объем: "&amp;Source!I187&amp;"=475/"&amp;"100"</f>
        <v>Объем: 4,75=475/100</v>
      </c>
    </row>
    <row r="395" spans="1:35" ht="14.25" x14ac:dyDescent="0.2">
      <c r="A395" s="33"/>
      <c r="B395" s="33"/>
      <c r="C395" s="33" t="s">
        <v>554</v>
      </c>
      <c r="D395" s="35"/>
      <c r="E395" s="34"/>
      <c r="F395" s="37">
        <f>Source!AO187</f>
        <v>58.7</v>
      </c>
      <c r="G395" s="36" t="str">
        <f>Source!DG187</f>
        <v>*1,1</v>
      </c>
      <c r="H395" s="34">
        <f>Source!AV187</f>
        <v>1</v>
      </c>
      <c r="I395" s="37">
        <f>ROUND((ROUND((Source!AF187*Source!AV187*Source!I187),2)),2)</f>
        <v>306.70999999999998</v>
      </c>
      <c r="J395" s="34">
        <f>IF(Source!BA187&lt;&gt; 0, Source!BA187, 1)</f>
        <v>56.35</v>
      </c>
      <c r="K395" s="37">
        <f>Source!S187</f>
        <v>17283.11</v>
      </c>
      <c r="W395">
        <f>I395</f>
        <v>306.70999999999998</v>
      </c>
    </row>
    <row r="396" spans="1:35" ht="14.25" x14ac:dyDescent="0.2">
      <c r="A396" s="33"/>
      <c r="B396" s="33"/>
      <c r="C396" s="33" t="s">
        <v>574</v>
      </c>
      <c r="D396" s="35"/>
      <c r="E396" s="34"/>
      <c r="F396" s="37">
        <f>Source!AL187</f>
        <v>70.7</v>
      </c>
      <c r="G396" s="36" t="str">
        <f>Source!DD187</f>
        <v>*1</v>
      </c>
      <c r="H396" s="34">
        <f>Source!AW187</f>
        <v>1</v>
      </c>
      <c r="I396" s="37">
        <f>ROUND((ROUND((Source!AC187*Source!AW187*Source!I187),2)),2)</f>
        <v>335.83</v>
      </c>
      <c r="J396" s="34">
        <f>IF(Source!BC187&lt;&gt; 0, Source!BC187, 1)</f>
        <v>7.75</v>
      </c>
      <c r="K396" s="37">
        <f>Source!P187</f>
        <v>2602.6799999999998</v>
      </c>
    </row>
    <row r="397" spans="1:35" ht="78" x14ac:dyDescent="0.2">
      <c r="A397" s="33" t="s">
        <v>310</v>
      </c>
      <c r="B397" s="33" t="s">
        <v>601</v>
      </c>
      <c r="C397" s="33" t="s">
        <v>312</v>
      </c>
      <c r="D397" s="35" t="str">
        <f>Source!H188</f>
        <v>кг</v>
      </c>
      <c r="E397" s="34">
        <f>Source!I188</f>
        <v>19</v>
      </c>
      <c r="F397" s="37">
        <f>Source!AK188</f>
        <v>57.91</v>
      </c>
      <c r="G397" s="52" t="s">
        <v>586</v>
      </c>
      <c r="H397" s="34">
        <f>Source!AW188</f>
        <v>1</v>
      </c>
      <c r="I397" s="37">
        <f>ROUND((ROUND((Source!AC188*Source!AW188*Source!I188),2)),2)+(ROUND((ROUND(((Source!ET188)*Source!AV188*Source!I188),2)),2)+ROUND((ROUND(((Source!AE188-(Source!EU188))*Source!AV188*Source!I188),2)),2))+ROUND((ROUND((Source!AF188*Source!AV188*Source!I188),2)),2)</f>
        <v>1100.29</v>
      </c>
      <c r="J397" s="34">
        <f>IF(Source!BC188&lt;&gt; 0, Source!BC188, 1)</f>
        <v>3.51</v>
      </c>
      <c r="K397" s="37">
        <f>Source!O188</f>
        <v>3862.02</v>
      </c>
      <c r="Q397">
        <f>ROUND((Source!BZ188/100)*(ROUND((ROUND((Source!AF188*Source!AV188*Source!I188),2)),2)+ROUND((ROUND((Source!AE188*Source!AV188*Source!I188),2)),2)), 2)</f>
        <v>0</v>
      </c>
      <c r="R397">
        <f>Source!X188</f>
        <v>0</v>
      </c>
      <c r="S397">
        <f>ROUND((Source!CA188/100)*(ROUND((ROUND((Source!AF188*Source!AV188*Source!I188),2)),2)+ROUND((ROUND((Source!AE188*Source!AV188*Source!I188),2)),2)), 2)</f>
        <v>0</v>
      </c>
      <c r="T397">
        <f>Source!Y188</f>
        <v>0</v>
      </c>
      <c r="U397">
        <f>ROUND((175/100)*(ROUND((ROUND((Source!AE188*Source!AV188*Source!I188),2)),2)), 2)</f>
        <v>0</v>
      </c>
      <c r="V397">
        <f>ROUND((0/100)*(ROUND((ROUND((Source!AE188*Source!AV188*Source!I188),2)*Source!BS188),2)), 2)</f>
        <v>0</v>
      </c>
      <c r="X397">
        <f>IF(Source!BI188&lt;=1,I397, 0)</f>
        <v>1100.29</v>
      </c>
      <c r="Y397">
        <f>IF(Source!BI188=2,I397, 0)</f>
        <v>0</v>
      </c>
      <c r="Z397">
        <f>IF(Source!BI188=3,I397, 0)</f>
        <v>0</v>
      </c>
      <c r="AA397">
        <f>IF(Source!BI188=4,I397, 0)</f>
        <v>0</v>
      </c>
      <c r="AI397">
        <v>3</v>
      </c>
    </row>
    <row r="398" spans="1:35" ht="14.25" x14ac:dyDescent="0.2">
      <c r="A398" s="33"/>
      <c r="B398" s="33"/>
      <c r="C398" s="33" t="s">
        <v>557</v>
      </c>
      <c r="D398" s="35" t="s">
        <v>558</v>
      </c>
      <c r="E398" s="34">
        <f>Source!BZ187</f>
        <v>103</v>
      </c>
      <c r="F398" s="37"/>
      <c r="G398" s="36"/>
      <c r="H398" s="34"/>
      <c r="I398" s="37">
        <f>SUM(Q393:Q397)</f>
        <v>315.91000000000003</v>
      </c>
      <c r="J398" s="34">
        <f>Source!AT187</f>
        <v>103</v>
      </c>
      <c r="K398" s="37">
        <f>SUM(R393:R397)</f>
        <v>17801.599999999999</v>
      </c>
    </row>
    <row r="399" spans="1:35" ht="14.25" x14ac:dyDescent="0.2">
      <c r="A399" s="33"/>
      <c r="B399" s="33"/>
      <c r="C399" s="33" t="s">
        <v>559</v>
      </c>
      <c r="D399" s="35" t="s">
        <v>558</v>
      </c>
      <c r="E399" s="34">
        <f>Source!CA187</f>
        <v>72</v>
      </c>
      <c r="F399" s="37"/>
      <c r="G399" s="36"/>
      <c r="H399" s="34"/>
      <c r="I399" s="37">
        <f>SUM(S393:S398)</f>
        <v>220.83</v>
      </c>
      <c r="J399" s="34">
        <f>Source!AU187</f>
        <v>72</v>
      </c>
      <c r="K399" s="37">
        <f>SUM(T393:T398)</f>
        <v>12443.84</v>
      </c>
    </row>
    <row r="400" spans="1:35" ht="14.25" x14ac:dyDescent="0.2">
      <c r="A400" s="41"/>
      <c r="B400" s="41"/>
      <c r="C400" s="41" t="s">
        <v>560</v>
      </c>
      <c r="D400" s="42" t="s">
        <v>561</v>
      </c>
      <c r="E400" s="43">
        <f>Source!AQ187</f>
        <v>5.25</v>
      </c>
      <c r="F400" s="44"/>
      <c r="G400" s="45" t="str">
        <f>Source!DI187</f>
        <v>*1,1</v>
      </c>
      <c r="H400" s="43">
        <f>Source!AV187</f>
        <v>1</v>
      </c>
      <c r="I400" s="44">
        <f>Source!U187</f>
        <v>27.431250000000002</v>
      </c>
      <c r="J400" s="43"/>
      <c r="K400" s="44"/>
      <c r="AB400" s="40">
        <f>I400</f>
        <v>27.431250000000002</v>
      </c>
    </row>
    <row r="401" spans="1:43" ht="15" x14ac:dyDescent="0.25">
      <c r="C401" s="21" t="s">
        <v>562</v>
      </c>
      <c r="H401" s="46">
        <f>I395+I396+I398+I399+SUM(I397:I397)</f>
        <v>2279.5699999999997</v>
      </c>
      <c r="I401" s="46"/>
      <c r="J401" s="46">
        <f>K395+K396+K398+K399+SUM(K397:K397)</f>
        <v>53993.249999999993</v>
      </c>
      <c r="K401" s="46"/>
      <c r="O401" s="40">
        <f>I395+I396+I398+I399+SUM(I397:I397)</f>
        <v>2279.5699999999997</v>
      </c>
      <c r="P401" s="40">
        <f>K395+K396+K398+K399+SUM(K397:K397)</f>
        <v>53993.249999999993</v>
      </c>
      <c r="X401">
        <f>IF(Source!BI187&lt;=1,I395+I396+I398+I399-0, 0)</f>
        <v>1179.28</v>
      </c>
      <c r="Y401">
        <f>IF(Source!BI187=2,I395+I396+I398+I399-0, 0)</f>
        <v>0</v>
      </c>
      <c r="Z401">
        <f>IF(Source!BI187=3,I395+I396+I398+I399-0, 0)</f>
        <v>0</v>
      </c>
      <c r="AA401">
        <f>IF(Source!BI187=4,I395+I396+I398+I399,0)</f>
        <v>0</v>
      </c>
    </row>
    <row r="404" spans="1:43" ht="15" x14ac:dyDescent="0.25">
      <c r="A404" s="49" t="str">
        <f>CONCATENATE("Итого по разделу: ",IF(Source!G190&lt;&gt;"Новый раздел", Source!G190, ""))</f>
        <v>Итого по разделу: Газон (S=475 м2)</v>
      </c>
      <c r="B404" s="49"/>
      <c r="C404" s="49"/>
      <c r="D404" s="49"/>
      <c r="E404" s="49"/>
      <c r="F404" s="49"/>
      <c r="G404" s="49"/>
      <c r="H404" s="48">
        <f>SUM(O363:O403)</f>
        <v>11940.73</v>
      </c>
      <c r="I404" s="47"/>
      <c r="J404" s="48">
        <f>SUM(P363:P403)</f>
        <v>306479.46999999997</v>
      </c>
      <c r="K404" s="47"/>
    </row>
    <row r="405" spans="1:43" hidden="1" x14ac:dyDescent="0.2">
      <c r="A405" t="s">
        <v>569</v>
      </c>
      <c r="H405">
        <f>SUM(AC363:AC404)</f>
        <v>0</v>
      </c>
      <c r="J405">
        <f>SUM(AD363:AD404)</f>
        <v>0</v>
      </c>
    </row>
    <row r="406" spans="1:43" hidden="1" x14ac:dyDescent="0.2">
      <c r="A406" t="s">
        <v>570</v>
      </c>
      <c r="H406">
        <f>SUM(AE363:AE405)</f>
        <v>0</v>
      </c>
      <c r="J406">
        <f>SUM(AF363:AF405)</f>
        <v>0</v>
      </c>
    </row>
    <row r="408" spans="1:43" ht="15" x14ac:dyDescent="0.25">
      <c r="A408" s="49" t="str">
        <f>CONCATENATE("Итого по локальной смете: ",IF(Source!G220&lt;&gt;"Новая локальная смета", Source!G220, ""))</f>
        <v>Итого по локальной смете: Строительство КЛ-10кВ в траншее открыто</v>
      </c>
      <c r="B408" s="49"/>
      <c r="C408" s="49"/>
      <c r="D408" s="49"/>
      <c r="E408" s="49"/>
      <c r="F408" s="49"/>
      <c r="G408" s="49"/>
      <c r="H408" s="48">
        <f>SUM(O29:O407)</f>
        <v>123032.90999999997</v>
      </c>
      <c r="I408" s="47"/>
      <c r="J408" s="48">
        <f>SUM(P29:P407)</f>
        <v>1547890.5899999999</v>
      </c>
      <c r="K408" s="47"/>
      <c r="AQ408" s="53" t="str">
        <f>CONCATENATE("Итого по локальной смете: ",IF(Source!G220&lt;&gt;"Новая локальная смета", Source!G220, ""))</f>
        <v>Итого по локальной смете: Строительство КЛ-10кВ в траншее открыто</v>
      </c>
    </row>
    <row r="409" spans="1:43" hidden="1" x14ac:dyDescent="0.2">
      <c r="A409" t="s">
        <v>569</v>
      </c>
      <c r="H409">
        <f>SUM(AC29:AC408)</f>
        <v>0</v>
      </c>
      <c r="J409">
        <f>SUM(AD29:AD408)</f>
        <v>0</v>
      </c>
    </row>
    <row r="410" spans="1:43" hidden="1" x14ac:dyDescent="0.2">
      <c r="A410" t="s">
        <v>570</v>
      </c>
      <c r="H410">
        <f>SUM(AE29:AE409)</f>
        <v>0</v>
      </c>
      <c r="J410">
        <f>SUM(AF29:AF409)</f>
        <v>0</v>
      </c>
    </row>
    <row r="412" spans="1:43" ht="15" x14ac:dyDescent="0.25">
      <c r="A412" s="49" t="str">
        <f>CONCATENATE("Итого по смете: ",IF(Source!G250&lt;&gt;"Новый объект", Source!G250, ""))</f>
        <v>Итого по смете: 02-01-04 Строительство КЛ - 10кВ открыто</v>
      </c>
      <c r="B412" s="49"/>
      <c r="C412" s="49"/>
      <c r="D412" s="49"/>
      <c r="E412" s="49"/>
      <c r="F412" s="49"/>
      <c r="G412" s="49"/>
      <c r="H412" s="48">
        <f>SUM(O1:O411)</f>
        <v>123032.90999999997</v>
      </c>
      <c r="I412" s="47"/>
      <c r="J412" s="48">
        <f>SUM(P1:P411)</f>
        <v>1547890.5899999999</v>
      </c>
      <c r="K412" s="47"/>
    </row>
    <row r="413" spans="1:43" hidden="1" x14ac:dyDescent="0.2">
      <c r="A413" t="s">
        <v>569</v>
      </c>
      <c r="H413">
        <f>SUM(AC1:AC412)</f>
        <v>0</v>
      </c>
      <c r="J413">
        <f>SUM(AD1:AD412)</f>
        <v>0</v>
      </c>
    </row>
    <row r="414" spans="1:43" hidden="1" x14ac:dyDescent="0.2">
      <c r="A414" t="s">
        <v>570</v>
      </c>
      <c r="H414">
        <f>SUM(AE1:AE413)</f>
        <v>0</v>
      </c>
      <c r="J414">
        <f>SUM(AF1:AF413)</f>
        <v>0</v>
      </c>
    </row>
    <row r="417" spans="1:11" ht="14.25" x14ac:dyDescent="0.2">
      <c r="A417" s="54" t="s">
        <v>603</v>
      </c>
      <c r="B417" s="54"/>
      <c r="C417" s="55" t="str">
        <f>IF(Source!AC12&lt;&gt;"", Source!AC12," ")</f>
        <v xml:space="preserve"> </v>
      </c>
      <c r="D417" s="55"/>
      <c r="E417" s="55"/>
      <c r="F417" s="55"/>
      <c r="G417" s="55"/>
      <c r="H417" s="22" t="str">
        <f>IF(Source!AB12&lt;&gt;"", Source!AB12," ")</f>
        <v>Левицкая М.В.</v>
      </c>
      <c r="I417" s="22"/>
      <c r="J417" s="22"/>
      <c r="K417" s="22"/>
    </row>
    <row r="418" spans="1:11" ht="14.25" x14ac:dyDescent="0.2">
      <c r="A418" s="9"/>
      <c r="B418" s="9"/>
      <c r="C418" s="11" t="s">
        <v>604</v>
      </c>
      <c r="D418" s="11"/>
      <c r="E418" s="11"/>
      <c r="F418" s="11"/>
      <c r="G418" s="11"/>
      <c r="H418" s="9"/>
      <c r="I418" s="9"/>
      <c r="J418" s="9"/>
      <c r="K418" s="9"/>
    </row>
    <row r="419" spans="1:11" ht="14.25" x14ac:dyDescent="0.2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</row>
    <row r="420" spans="1:11" ht="14.25" x14ac:dyDescent="0.2">
      <c r="A420" s="54" t="s">
        <v>605</v>
      </c>
      <c r="B420" s="54"/>
      <c r="C420" s="55" t="str">
        <f>IF(Source!AE12&lt;&gt;"", Source!AE12," ")</f>
        <v xml:space="preserve"> </v>
      </c>
      <c r="D420" s="55"/>
      <c r="E420" s="55"/>
      <c r="F420" s="55"/>
      <c r="G420" s="55"/>
      <c r="H420" s="22" t="str">
        <f>IF(Source!AD12&lt;&gt;"", Source!AD12," ")</f>
        <v xml:space="preserve"> </v>
      </c>
      <c r="I420" s="22"/>
      <c r="J420" s="22"/>
      <c r="K420" s="22"/>
    </row>
    <row r="421" spans="1:11" ht="14.25" x14ac:dyDescent="0.2">
      <c r="A421" s="9"/>
      <c r="B421" s="9"/>
      <c r="C421" s="11" t="s">
        <v>604</v>
      </c>
      <c r="D421" s="11"/>
      <c r="E421" s="11"/>
      <c r="F421" s="11"/>
      <c r="G421" s="11"/>
      <c r="H421" s="9"/>
      <c r="I421" s="9"/>
      <c r="J421" s="9"/>
      <c r="K421" s="9"/>
    </row>
  </sheetData>
  <mergeCells count="122">
    <mergeCell ref="A420:B420"/>
    <mergeCell ref="H420:K420"/>
    <mergeCell ref="C421:G421"/>
    <mergeCell ref="J412:K412"/>
    <mergeCell ref="H412:I412"/>
    <mergeCell ref="A412:G412"/>
    <mergeCell ref="A417:B417"/>
    <mergeCell ref="H417:K417"/>
    <mergeCell ref="C418:G418"/>
    <mergeCell ref="H401:I401"/>
    <mergeCell ref="J401:K401"/>
    <mergeCell ref="J404:K404"/>
    <mergeCell ref="H404:I404"/>
    <mergeCell ref="A404:G404"/>
    <mergeCell ref="J408:K408"/>
    <mergeCell ref="H408:I408"/>
    <mergeCell ref="A408:G408"/>
    <mergeCell ref="H371:I371"/>
    <mergeCell ref="J371:K371"/>
    <mergeCell ref="H382:I382"/>
    <mergeCell ref="J382:K382"/>
    <mergeCell ref="H391:I391"/>
    <mergeCell ref="J391:K391"/>
    <mergeCell ref="H356:I356"/>
    <mergeCell ref="J356:K356"/>
    <mergeCell ref="J359:K359"/>
    <mergeCell ref="H359:I359"/>
    <mergeCell ref="A359:G359"/>
    <mergeCell ref="A363:K363"/>
    <mergeCell ref="H321:I321"/>
    <mergeCell ref="J321:K321"/>
    <mergeCell ref="H333:I333"/>
    <mergeCell ref="J333:K333"/>
    <mergeCell ref="H344:I344"/>
    <mergeCell ref="J344:K344"/>
    <mergeCell ref="H288:I288"/>
    <mergeCell ref="J288:K288"/>
    <mergeCell ref="H298:I298"/>
    <mergeCell ref="J298:K298"/>
    <mergeCell ref="H310:I310"/>
    <mergeCell ref="J310:K310"/>
    <mergeCell ref="H254:I254"/>
    <mergeCell ref="J254:K254"/>
    <mergeCell ref="H262:I262"/>
    <mergeCell ref="J262:K262"/>
    <mergeCell ref="B265:J265"/>
    <mergeCell ref="H276:I276"/>
    <mergeCell ref="J276:K276"/>
    <mergeCell ref="B213:J213"/>
    <mergeCell ref="H223:I223"/>
    <mergeCell ref="J223:K223"/>
    <mergeCell ref="H234:I234"/>
    <mergeCell ref="J234:K234"/>
    <mergeCell ref="H244:I244"/>
    <mergeCell ref="J244:K244"/>
    <mergeCell ref="H204:I204"/>
    <mergeCell ref="J204:K204"/>
    <mergeCell ref="J207:K207"/>
    <mergeCell ref="H207:I207"/>
    <mergeCell ref="A207:G207"/>
    <mergeCell ref="A211:K211"/>
    <mergeCell ref="H182:I182"/>
    <mergeCell ref="J182:K182"/>
    <mergeCell ref="H190:I190"/>
    <mergeCell ref="J190:K190"/>
    <mergeCell ref="H200:I200"/>
    <mergeCell ref="J200:K200"/>
    <mergeCell ref="H149:I149"/>
    <mergeCell ref="J149:K149"/>
    <mergeCell ref="H160:I160"/>
    <mergeCell ref="J160:K160"/>
    <mergeCell ref="H171:I171"/>
    <mergeCell ref="J171:K171"/>
    <mergeCell ref="H130:I130"/>
    <mergeCell ref="J130:K130"/>
    <mergeCell ref="H134:I134"/>
    <mergeCell ref="J134:K134"/>
    <mergeCell ref="H145:I145"/>
    <mergeCell ref="J145:K145"/>
    <mergeCell ref="J107:K107"/>
    <mergeCell ref="H107:I107"/>
    <mergeCell ref="A107:G107"/>
    <mergeCell ref="A111:K111"/>
    <mergeCell ref="H120:I120"/>
    <mergeCell ref="J120:K120"/>
    <mergeCell ref="H85:I85"/>
    <mergeCell ref="J85:K85"/>
    <mergeCell ref="H95:I95"/>
    <mergeCell ref="J95:K95"/>
    <mergeCell ref="H104:I104"/>
    <mergeCell ref="J104:K104"/>
    <mergeCell ref="H60:I60"/>
    <mergeCell ref="J60:K60"/>
    <mergeCell ref="H68:I68"/>
    <mergeCell ref="J68:K68"/>
    <mergeCell ref="B71:J71"/>
    <mergeCell ref="H78:I78"/>
    <mergeCell ref="J78:K78"/>
    <mergeCell ref="A31:K31"/>
    <mergeCell ref="B33:J33"/>
    <mergeCell ref="H42:I42"/>
    <mergeCell ref="J42:K42"/>
    <mergeCell ref="H52:I52"/>
    <mergeCell ref="J52:K52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94"/>
  <sheetViews>
    <sheetView workbookViewId="0">
      <selection activeCell="A290" sqref="A290:AX29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289</v>
      </c>
      <c r="C12" s="1">
        <v>0</v>
      </c>
      <c r="D12" s="1">
        <f>ROW(A250)</f>
        <v>250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B250</f>
        <v>289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02-01-04 Строительство КЛ - 10кВ открыто</v>
      </c>
      <c r="H18" s="2"/>
      <c r="I18" s="2"/>
      <c r="J18" s="2"/>
      <c r="K18" s="2"/>
      <c r="L18" s="2"/>
      <c r="M18" s="2"/>
      <c r="N18" s="2"/>
      <c r="O18" s="2">
        <f t="shared" ref="O18:AT18" si="1">O250</f>
        <v>1135789.75</v>
      </c>
      <c r="P18" s="2">
        <f t="shared" si="1"/>
        <v>840337.78</v>
      </c>
      <c r="Q18" s="2">
        <f t="shared" si="1"/>
        <v>54829.58</v>
      </c>
      <c r="R18" s="2">
        <f t="shared" si="1"/>
        <v>21639.53</v>
      </c>
      <c r="S18" s="2">
        <f t="shared" si="1"/>
        <v>240622.39</v>
      </c>
      <c r="T18" s="2">
        <f t="shared" si="1"/>
        <v>0</v>
      </c>
      <c r="U18" s="2">
        <f t="shared" si="1"/>
        <v>377.03525436720008</v>
      </c>
      <c r="V18" s="2">
        <f t="shared" si="1"/>
        <v>0</v>
      </c>
      <c r="W18" s="2">
        <f t="shared" si="1"/>
        <v>0</v>
      </c>
      <c r="X18" s="2">
        <f t="shared" si="1"/>
        <v>261941.57</v>
      </c>
      <c r="Y18" s="2">
        <f t="shared" si="1"/>
        <v>150159.26999999999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1547890.59</v>
      </c>
      <c r="AS18" s="2">
        <f t="shared" si="1"/>
        <v>563049.61</v>
      </c>
      <c r="AT18" s="2">
        <f t="shared" si="1"/>
        <v>984840.98</v>
      </c>
      <c r="AU18" s="2">
        <f t="shared" ref="AU18:BZ18" si="2">AU250</f>
        <v>0</v>
      </c>
      <c r="AV18" s="2">
        <f t="shared" si="2"/>
        <v>840337.78</v>
      </c>
      <c r="AW18" s="2">
        <f t="shared" si="2"/>
        <v>840337.78</v>
      </c>
      <c r="AX18" s="2">
        <f t="shared" si="2"/>
        <v>0</v>
      </c>
      <c r="AY18" s="2">
        <f t="shared" si="2"/>
        <v>840337.78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ROW(A220)</f>
        <v>220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B220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Строительство КЛ-10кВ в траншее открыто</v>
      </c>
      <c r="H22" s="2"/>
      <c r="I22" s="2"/>
      <c r="J22" s="2"/>
      <c r="K22" s="2"/>
      <c r="L22" s="2"/>
      <c r="M22" s="2"/>
      <c r="N22" s="2"/>
      <c r="O22" s="2">
        <f t="shared" ref="O22:AT22" si="8">O220</f>
        <v>1135789.75</v>
      </c>
      <c r="P22" s="2">
        <f t="shared" si="8"/>
        <v>840337.78</v>
      </c>
      <c r="Q22" s="2">
        <f t="shared" si="8"/>
        <v>54829.58</v>
      </c>
      <c r="R22" s="2">
        <f t="shared" si="8"/>
        <v>21639.53</v>
      </c>
      <c r="S22" s="2">
        <f t="shared" si="8"/>
        <v>240622.39</v>
      </c>
      <c r="T22" s="2">
        <f t="shared" si="8"/>
        <v>0</v>
      </c>
      <c r="U22" s="2">
        <f t="shared" si="8"/>
        <v>377.03525436720008</v>
      </c>
      <c r="V22" s="2">
        <f t="shared" si="8"/>
        <v>0</v>
      </c>
      <c r="W22" s="2">
        <f t="shared" si="8"/>
        <v>0</v>
      </c>
      <c r="X22" s="2">
        <f t="shared" si="8"/>
        <v>261941.57</v>
      </c>
      <c r="Y22" s="2">
        <f t="shared" si="8"/>
        <v>150159.26999999999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1547890.59</v>
      </c>
      <c r="AS22" s="2">
        <f t="shared" si="8"/>
        <v>563049.61</v>
      </c>
      <c r="AT22" s="2">
        <f t="shared" si="8"/>
        <v>984840.98</v>
      </c>
      <c r="AU22" s="2">
        <f t="shared" ref="AU22:BZ22" si="9">AU220</f>
        <v>0</v>
      </c>
      <c r="AV22" s="2">
        <f t="shared" si="9"/>
        <v>840337.78</v>
      </c>
      <c r="AW22" s="2">
        <f t="shared" si="9"/>
        <v>840337.78</v>
      </c>
      <c r="AX22" s="2">
        <f t="shared" si="9"/>
        <v>0</v>
      </c>
      <c r="AY22" s="2">
        <f t="shared" si="9"/>
        <v>840337.78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24</v>
      </c>
      <c r="G24" s="1" t="s">
        <v>25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43437.36</v>
      </c>
      <c r="P26" s="2">
        <f t="shared" si="15"/>
        <v>0</v>
      </c>
      <c r="Q26" s="2">
        <f t="shared" si="15"/>
        <v>10778.02</v>
      </c>
      <c r="R26" s="2">
        <f t="shared" si="15"/>
        <v>4645.49</v>
      </c>
      <c r="S26" s="2">
        <f t="shared" si="15"/>
        <v>32659.34</v>
      </c>
      <c r="T26" s="2">
        <f t="shared" si="15"/>
        <v>0</v>
      </c>
      <c r="U26" s="2">
        <f t="shared" si="15"/>
        <v>55.613014855200014</v>
      </c>
      <c r="V26" s="2">
        <f t="shared" si="15"/>
        <v>0</v>
      </c>
      <c r="W26" s="2">
        <f t="shared" si="15"/>
        <v>0</v>
      </c>
      <c r="X26" s="2">
        <f t="shared" si="15"/>
        <v>33395.67</v>
      </c>
      <c r="Y26" s="2">
        <f t="shared" si="15"/>
        <v>15310.67</v>
      </c>
      <c r="Z26" s="2">
        <f t="shared" si="15"/>
        <v>0</v>
      </c>
      <c r="AA26" s="2">
        <f t="shared" si="15"/>
        <v>0</v>
      </c>
      <c r="AB26" s="2">
        <f t="shared" si="15"/>
        <v>43437.36</v>
      </c>
      <c r="AC26" s="2">
        <f t="shared" si="15"/>
        <v>0</v>
      </c>
      <c r="AD26" s="2">
        <f t="shared" si="15"/>
        <v>10778.02</v>
      </c>
      <c r="AE26" s="2">
        <f t="shared" si="15"/>
        <v>4645.49</v>
      </c>
      <c r="AF26" s="2">
        <f t="shared" si="15"/>
        <v>32659.34</v>
      </c>
      <c r="AG26" s="2">
        <f t="shared" si="15"/>
        <v>0</v>
      </c>
      <c r="AH26" s="2">
        <f t="shared" si="15"/>
        <v>55.613014855200014</v>
      </c>
      <c r="AI26" s="2">
        <f t="shared" si="15"/>
        <v>0</v>
      </c>
      <c r="AJ26" s="2">
        <f t="shared" si="15"/>
        <v>0</v>
      </c>
      <c r="AK26" s="2">
        <f t="shared" si="15"/>
        <v>33395.67</v>
      </c>
      <c r="AL26" s="2">
        <f t="shared" si="15"/>
        <v>15310.67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92143.7</v>
      </c>
      <c r="AS26" s="2">
        <f t="shared" si="15"/>
        <v>92143.7</v>
      </c>
      <c r="AT26" s="2">
        <f t="shared" si="15"/>
        <v>0</v>
      </c>
      <c r="AU26" s="2">
        <f t="shared" ref="AU26:BZ26" si="16">AU39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92143.7</v>
      </c>
      <c r="CB26" s="2">
        <f t="shared" si="17"/>
        <v>92143.7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26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ROW(SmtRes!A3)</f>
        <v>3</v>
      </c>
      <c r="D29">
        <f>ROW(EtalonRes!A3)</f>
        <v>3</v>
      </c>
      <c r="E29" t="s">
        <v>27</v>
      </c>
      <c r="F29" t="s">
        <v>28</v>
      </c>
      <c r="G29" t="s">
        <v>29</v>
      </c>
      <c r="H29" t="s">
        <v>30</v>
      </c>
      <c r="I29">
        <f>ROUND(ROUND((12.75+1.75)/100,4),9)</f>
        <v>0.14499999999999999</v>
      </c>
      <c r="J29">
        <v>0</v>
      </c>
      <c r="K29">
        <f>ROUND(ROUND((12.75+1.75)/100,4),9)</f>
        <v>0.14499999999999999</v>
      </c>
      <c r="O29">
        <f>ROUND(CP29,2)</f>
        <v>2681.23</v>
      </c>
      <c r="P29">
        <f>ROUND((ROUND((AC29*AW29*I29),2)*BC29),2)</f>
        <v>0</v>
      </c>
      <c r="Q29">
        <f>(ROUND((ROUND((((ET29*1.1))*AV29*I29),2)*BB29),2)+ROUND((ROUND(((AE29-((EU29*1.1)))*AV29*I29),2)*BS29),2))</f>
        <v>2619.2399999999998</v>
      </c>
      <c r="R29">
        <f>ROUND((ROUND((AE29*AV29*I29),2)*BS29),2)</f>
        <v>919.07</v>
      </c>
      <c r="S29">
        <f>ROUND((ROUND((AF29*AV29*I29),2)*BA29),2)</f>
        <v>61.99</v>
      </c>
      <c r="T29">
        <f>ROUND(CU29*I29,2)</f>
        <v>0</v>
      </c>
      <c r="U29">
        <f>CV29*I29</f>
        <v>0.10837067999999998</v>
      </c>
      <c r="V29">
        <f>CW29*I29</f>
        <v>0</v>
      </c>
      <c r="W29">
        <f>ROUND(CX29*I29,2)</f>
        <v>0</v>
      </c>
      <c r="X29">
        <f t="shared" ref="X29:Y32" si="21">ROUND(CY29,2)</f>
        <v>902.58</v>
      </c>
      <c r="Y29">
        <f t="shared" si="21"/>
        <v>451.29</v>
      </c>
      <c r="AA29">
        <v>45974302</v>
      </c>
      <c r="AB29">
        <f>ROUND((AC29+AD29+AF29),6)</f>
        <v>1020.03</v>
      </c>
      <c r="AC29">
        <f>ROUND(((ES29*1)),6)</f>
        <v>0</v>
      </c>
      <c r="AD29">
        <f>ROUND(((((ET29*1.1))-((EU29*1.1)))+AE29),6)</f>
        <v>1013.6609999999999</v>
      </c>
      <c r="AE29">
        <f t="shared" ref="AE29:AF31" si="22">ROUND(((EU29*1.1)),6)</f>
        <v>94.369</v>
      </c>
      <c r="AF29">
        <f t="shared" si="22"/>
        <v>6.3689999999999998</v>
      </c>
      <c r="AG29">
        <f>ROUND((AP29),6)</f>
        <v>0</v>
      </c>
      <c r="AH29">
        <f t="shared" ref="AH29:AI31" si="23">((EW29*1.1))</f>
        <v>0.627</v>
      </c>
      <c r="AI29">
        <f t="shared" si="23"/>
        <v>0</v>
      </c>
      <c r="AJ29">
        <f>(AS29)</f>
        <v>0</v>
      </c>
      <c r="AK29">
        <v>927.3</v>
      </c>
      <c r="AL29">
        <v>0</v>
      </c>
      <c r="AM29">
        <v>921.51</v>
      </c>
      <c r="AN29">
        <v>85.79</v>
      </c>
      <c r="AO29">
        <v>5.79</v>
      </c>
      <c r="AP29">
        <v>0</v>
      </c>
      <c r="AQ29">
        <v>0.56999999999999995</v>
      </c>
      <c r="AR29">
        <v>0</v>
      </c>
      <c r="AS29">
        <v>0</v>
      </c>
      <c r="AT29">
        <v>92</v>
      </c>
      <c r="AU29">
        <v>46</v>
      </c>
      <c r="AV29">
        <v>1.1919999999999999</v>
      </c>
      <c r="AW29">
        <v>1</v>
      </c>
      <c r="AZ29">
        <v>1</v>
      </c>
      <c r="BA29">
        <v>56.35</v>
      </c>
      <c r="BB29">
        <v>14.95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1</v>
      </c>
      <c r="BN29">
        <v>0</v>
      </c>
      <c r="BO29" t="s">
        <v>28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523</v>
      </c>
      <c r="CO29">
        <v>0</v>
      </c>
      <c r="CP29">
        <f>(P29+Q29+S29)</f>
        <v>2681.2299999999996</v>
      </c>
      <c r="CQ29">
        <f>ROUND((ROUND((AC29*AW29*1),2)*BC29),2)</f>
        <v>0</v>
      </c>
      <c r="CR29">
        <f>(ROUND((ROUND((((ET29*1.1))*AV29*1),2)*BB29),2)+ROUND((ROUND(((AE29-((EU29*1.1)))*AV29*1),2)*BS29),2))</f>
        <v>18063.79</v>
      </c>
      <c r="CS29">
        <f>ROUND((ROUND((AE29*AV29*1),2)*BS29),2)</f>
        <v>6338.81</v>
      </c>
      <c r="CT29">
        <f>ROUND((ROUND((AF29*AV29*1),2)*BA29),2)</f>
        <v>427.7</v>
      </c>
      <c r="CU29">
        <f>AG29</f>
        <v>0</v>
      </c>
      <c r="CV29">
        <f>(AH29*AV29)</f>
        <v>0.74738399999999994</v>
      </c>
      <c r="CW29">
        <f t="shared" ref="CW29:CX32" si="24">AI29</f>
        <v>0</v>
      </c>
      <c r="CX29">
        <f t="shared" si="24"/>
        <v>0</v>
      </c>
      <c r="CY29">
        <f>(((S29+R29)*AT29)/100)</f>
        <v>902.5752</v>
      </c>
      <c r="CZ29">
        <f>(((S29+R29)*AU29)/100)</f>
        <v>451.2876</v>
      </c>
      <c r="DB29">
        <v>1</v>
      </c>
      <c r="DC29" t="s">
        <v>3</v>
      </c>
      <c r="DD29" t="s">
        <v>32</v>
      </c>
      <c r="DE29" t="s">
        <v>33</v>
      </c>
      <c r="DF29" t="s">
        <v>33</v>
      </c>
      <c r="DG29" t="s">
        <v>33</v>
      </c>
      <c r="DH29" t="s">
        <v>3</v>
      </c>
      <c r="DI29" t="s">
        <v>33</v>
      </c>
      <c r="DJ29" t="s">
        <v>33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30</v>
      </c>
      <c r="DW29" t="s">
        <v>30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45060336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1</v>
      </c>
      <c r="EL29" t="s">
        <v>34</v>
      </c>
      <c r="EM29" t="s">
        <v>35</v>
      </c>
      <c r="EO29" t="s">
        <v>36</v>
      </c>
      <c r="EQ29">
        <v>131072</v>
      </c>
      <c r="ER29">
        <v>927.3</v>
      </c>
      <c r="ES29">
        <v>0</v>
      </c>
      <c r="ET29">
        <v>921.51</v>
      </c>
      <c r="EU29">
        <v>85.79</v>
      </c>
      <c r="EV29">
        <v>5.79</v>
      </c>
      <c r="EW29">
        <v>0.56999999999999995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-1078501347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4035.1</v>
      </c>
      <c r="GN29">
        <f>IF(OR(BI29=0,BI29=1),GM29-GX29,0)</f>
        <v>4035.1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37</v>
      </c>
      <c r="F30" t="s">
        <v>38</v>
      </c>
      <c r="G30" t="s">
        <v>39</v>
      </c>
      <c r="H30" t="s">
        <v>30</v>
      </c>
      <c r="I30">
        <f>ROUND(ROUND((44.67*0.7)/100-I29,4),9)</f>
        <v>0.16769999999999999</v>
      </c>
      <c r="J30">
        <v>0</v>
      </c>
      <c r="K30">
        <f>ROUND(ROUND((44.67*0.7)/100-I29,4),9)</f>
        <v>0.16769999999999999</v>
      </c>
      <c r="O30">
        <f>ROUND(CP30,2)</f>
        <v>2627.79</v>
      </c>
      <c r="P30">
        <f>ROUND((ROUND((AC30*AW30*I30),2)*BC30),2)</f>
        <v>0</v>
      </c>
      <c r="Q30">
        <f>(ROUND((ROUND((((ET30*1.1))*AV30*I30),2)*BB30),2)+ROUND((ROUND(((AE30-((EU30*1.1)))*AV30*I30),2)*BS30),2))</f>
        <v>2556.23</v>
      </c>
      <c r="R30">
        <f>ROUND((ROUND((AE30*AV30*I30),2)*BS30),2)</f>
        <v>895.4</v>
      </c>
      <c r="S30">
        <f>ROUND((ROUND((AF30*AV30*I30),2)*BA30),2)</f>
        <v>71.56</v>
      </c>
      <c r="T30">
        <f>ROUND(CU30*I30,2)</f>
        <v>0</v>
      </c>
      <c r="U30">
        <f>CV30*I30</f>
        <v>0.12533629679999997</v>
      </c>
      <c r="V30">
        <f>CW30*I30</f>
        <v>0</v>
      </c>
      <c r="W30">
        <f>ROUND(CX30*I30,2)</f>
        <v>0</v>
      </c>
      <c r="X30">
        <f t="shared" si="21"/>
        <v>889.6</v>
      </c>
      <c r="Y30">
        <f t="shared" si="21"/>
        <v>444.8</v>
      </c>
      <c r="AA30">
        <v>45974302</v>
      </c>
      <c r="AB30">
        <f>ROUND((AC30+AD30+AF30),6)</f>
        <v>862.279</v>
      </c>
      <c r="AC30">
        <f>ROUND(((ES30*1)),6)</f>
        <v>0</v>
      </c>
      <c r="AD30">
        <f>ROUND(((((ET30*1.1))-((EU30*1.1)))+AE30),6)</f>
        <v>855.91</v>
      </c>
      <c r="AE30">
        <f t="shared" si="22"/>
        <v>79.486000000000004</v>
      </c>
      <c r="AF30">
        <f t="shared" si="22"/>
        <v>6.3689999999999998</v>
      </c>
      <c r="AG30">
        <f>ROUND((AP30),6)</f>
        <v>0</v>
      </c>
      <c r="AH30">
        <f t="shared" si="23"/>
        <v>0.627</v>
      </c>
      <c r="AI30">
        <f t="shared" si="23"/>
        <v>0</v>
      </c>
      <c r="AJ30">
        <f>(AS30)</f>
        <v>0</v>
      </c>
      <c r="AK30">
        <v>783.89</v>
      </c>
      <c r="AL30">
        <v>0</v>
      </c>
      <c r="AM30">
        <v>778.1</v>
      </c>
      <c r="AN30">
        <v>72.260000000000005</v>
      </c>
      <c r="AO30">
        <v>5.79</v>
      </c>
      <c r="AP30">
        <v>0</v>
      </c>
      <c r="AQ30">
        <v>0.56999999999999995</v>
      </c>
      <c r="AR30">
        <v>0</v>
      </c>
      <c r="AS30">
        <v>0</v>
      </c>
      <c r="AT30">
        <v>92</v>
      </c>
      <c r="AU30">
        <v>46</v>
      </c>
      <c r="AV30">
        <v>1.1919999999999999</v>
      </c>
      <c r="AW30">
        <v>1</v>
      </c>
      <c r="AZ30">
        <v>1</v>
      </c>
      <c r="BA30">
        <v>56.35</v>
      </c>
      <c r="BB30">
        <v>14.94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</v>
      </c>
      <c r="BN30">
        <v>0</v>
      </c>
      <c r="BO30" t="s">
        <v>38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523</v>
      </c>
      <c r="CO30">
        <v>0</v>
      </c>
      <c r="CP30">
        <f>(P30+Q30+S30)</f>
        <v>2627.79</v>
      </c>
      <c r="CQ30">
        <f>ROUND((ROUND((AC30*AW30*1),2)*BC30),2)</f>
        <v>0</v>
      </c>
      <c r="CR30">
        <f>(ROUND((ROUND((((ET30*1.1))*AV30*1),2)*BB30),2)+ROUND((ROUND(((AE30-((EU30*1.1)))*AV30*1),2)*BS30),2))</f>
        <v>15242.39</v>
      </c>
      <c r="CS30">
        <f>ROUND((ROUND((AE30*AV30*1),2)*BS30),2)</f>
        <v>5339.16</v>
      </c>
      <c r="CT30">
        <f>ROUND((ROUND((AF30*AV30*1),2)*BA30),2)</f>
        <v>427.7</v>
      </c>
      <c r="CU30">
        <f>AG30</f>
        <v>0</v>
      </c>
      <c r="CV30">
        <f>(AH30*AV30)</f>
        <v>0.74738399999999994</v>
      </c>
      <c r="CW30">
        <f t="shared" si="24"/>
        <v>0</v>
      </c>
      <c r="CX30">
        <f t="shared" si="24"/>
        <v>0</v>
      </c>
      <c r="CY30">
        <f>(((S30+R30)*AT30)/100)</f>
        <v>889.60320000000002</v>
      </c>
      <c r="CZ30">
        <f>(((S30+R30)*AU30)/100)</f>
        <v>444.80160000000001</v>
      </c>
      <c r="DB30">
        <v>2</v>
      </c>
      <c r="DC30" t="s">
        <v>3</v>
      </c>
      <c r="DD30" t="s">
        <v>32</v>
      </c>
      <c r="DE30" t="s">
        <v>33</v>
      </c>
      <c r="DF30" t="s">
        <v>33</v>
      </c>
      <c r="DG30" t="s">
        <v>33</v>
      </c>
      <c r="DH30" t="s">
        <v>3</v>
      </c>
      <c r="DI30" t="s">
        <v>33</v>
      </c>
      <c r="DJ30" t="s">
        <v>33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30</v>
      </c>
      <c r="DW30" t="s">
        <v>30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45060336</v>
      </c>
      <c r="EF30">
        <v>30</v>
      </c>
      <c r="EG30" t="s">
        <v>25</v>
      </c>
      <c r="EH30">
        <v>0</v>
      </c>
      <c r="EI30" t="s">
        <v>3</v>
      </c>
      <c r="EJ30">
        <v>1</v>
      </c>
      <c r="EK30">
        <v>1</v>
      </c>
      <c r="EL30" t="s">
        <v>34</v>
      </c>
      <c r="EM30" t="s">
        <v>35</v>
      </c>
      <c r="EO30" t="s">
        <v>36</v>
      </c>
      <c r="EQ30">
        <v>131072</v>
      </c>
      <c r="ER30">
        <v>783.89</v>
      </c>
      <c r="ES30">
        <v>0</v>
      </c>
      <c r="ET30">
        <v>778.1</v>
      </c>
      <c r="EU30">
        <v>72.260000000000005</v>
      </c>
      <c r="EV30">
        <v>5.79</v>
      </c>
      <c r="EW30">
        <v>0.56999999999999995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2103403373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3962.19</v>
      </c>
      <c r="GN30">
        <f>IF(OR(BI30=0,BI30=1),GM30-GX30,0)</f>
        <v>3962.19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41</v>
      </c>
      <c r="F31" t="s">
        <v>42</v>
      </c>
      <c r="G31" t="s">
        <v>43</v>
      </c>
      <c r="H31" t="s">
        <v>44</v>
      </c>
      <c r="I31">
        <f>ROUND(ROUND(44.67*0.3/100,4),9)</f>
        <v>0.13400000000000001</v>
      </c>
      <c r="J31">
        <v>0</v>
      </c>
      <c r="K31">
        <f>ROUND(ROUND(44.67*0.3/100,4),9)</f>
        <v>0.13400000000000001</v>
      </c>
      <c r="O31">
        <f>ROUND(CP31,2)</f>
        <v>21173.51</v>
      </c>
      <c r="P31">
        <f>ROUND((ROUND((AC31*AW31*I31),2)*BC31),2)</f>
        <v>0</v>
      </c>
      <c r="Q31">
        <f>(ROUND((ROUND((((ET31*1.1))*AV31*I31),2)*BB31),2)+ROUND((ROUND(((AE31-((EU31*1.1)))*AV31*I31),2)*BS31),2))</f>
        <v>0</v>
      </c>
      <c r="R31">
        <f>ROUND((ROUND((AE31*AV31*I31),2)*BS31),2)</f>
        <v>0</v>
      </c>
      <c r="S31">
        <f>ROUND((ROUND((AF31*AV31*I31),2)*BA31),2)</f>
        <v>21173.51</v>
      </c>
      <c r="T31">
        <f>ROUND(CU31*I31,2)</f>
        <v>0</v>
      </c>
      <c r="U31">
        <f>CV31*I31</f>
        <v>35.448167040000001</v>
      </c>
      <c r="V31">
        <f>CW31*I31</f>
        <v>0</v>
      </c>
      <c r="W31">
        <f>ROUND(CX31*I31,2)</f>
        <v>0</v>
      </c>
      <c r="X31">
        <f t="shared" si="21"/>
        <v>18844.419999999998</v>
      </c>
      <c r="Y31">
        <f t="shared" si="21"/>
        <v>8469.4</v>
      </c>
      <c r="AA31">
        <v>45974302</v>
      </c>
      <c r="AB31">
        <f>ROUND((AC31+AD31+AF31),6)</f>
        <v>2246.8820000000001</v>
      </c>
      <c r="AC31">
        <f>ROUND(((ES31*1)),6)</f>
        <v>0</v>
      </c>
      <c r="AD31">
        <f>ROUND(((((ET31*1.1))-((EU31*1.1)))+AE31),6)</f>
        <v>0</v>
      </c>
      <c r="AE31">
        <f t="shared" si="22"/>
        <v>0</v>
      </c>
      <c r="AF31">
        <f t="shared" si="22"/>
        <v>2246.8820000000001</v>
      </c>
      <c r="AG31">
        <f>ROUND((AP31),6)</f>
        <v>0</v>
      </c>
      <c r="AH31">
        <f t="shared" si="23"/>
        <v>211.97</v>
      </c>
      <c r="AI31">
        <f t="shared" si="23"/>
        <v>0</v>
      </c>
      <c r="AJ31">
        <f>(AS31)</f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89</v>
      </c>
      <c r="AU31">
        <v>40</v>
      </c>
      <c r="AV31">
        <v>1.248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45</v>
      </c>
      <c r="BM31">
        <v>2</v>
      </c>
      <c r="BN31">
        <v>0</v>
      </c>
      <c r="BO31" t="s">
        <v>42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523</v>
      </c>
      <c r="CO31">
        <v>0</v>
      </c>
      <c r="CP31">
        <f>(P31+Q31+S31)</f>
        <v>21173.51</v>
      </c>
      <c r="CQ31">
        <f>ROUND((ROUND((AC31*AW31*1),2)*BC31),2)</f>
        <v>0</v>
      </c>
      <c r="CR31">
        <f>(ROUND((ROUND((((ET31*1.1))*AV31*1),2)*BB31),2)+ROUND((ROUND(((AE31-((EU31*1.1)))*AV31*1),2)*BS31),2))</f>
        <v>0</v>
      </c>
      <c r="CS31">
        <f>ROUND((ROUND((AE31*AV31*1),2)*BS31),2)</f>
        <v>0</v>
      </c>
      <c r="CT31">
        <f>ROUND((ROUND((AF31*AV31*1),2)*BA31),2)</f>
        <v>158011.6</v>
      </c>
      <c r="CU31">
        <f>AG31</f>
        <v>0</v>
      </c>
      <c r="CV31">
        <f>(AH31*AV31)</f>
        <v>264.53856000000002</v>
      </c>
      <c r="CW31">
        <f t="shared" si="24"/>
        <v>0</v>
      </c>
      <c r="CX31">
        <f t="shared" si="24"/>
        <v>0</v>
      </c>
      <c r="CY31">
        <f>(((S31+R31)*AT31)/100)</f>
        <v>18844.423899999998</v>
      </c>
      <c r="CZ31">
        <f>(((S31+R31)*AU31)/100)</f>
        <v>8469.4039999999986</v>
      </c>
      <c r="DB31">
        <v>3</v>
      </c>
      <c r="DC31" t="s">
        <v>3</v>
      </c>
      <c r="DD31" t="s">
        <v>32</v>
      </c>
      <c r="DE31" t="s">
        <v>33</v>
      </c>
      <c r="DF31" t="s">
        <v>33</v>
      </c>
      <c r="DG31" t="s">
        <v>33</v>
      </c>
      <c r="DH31" t="s">
        <v>3</v>
      </c>
      <c r="DI31" t="s">
        <v>33</v>
      </c>
      <c r="DJ31" t="s">
        <v>33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45060170</v>
      </c>
      <c r="EF31">
        <v>30</v>
      </c>
      <c r="EG31" t="s">
        <v>25</v>
      </c>
      <c r="EH31">
        <v>0</v>
      </c>
      <c r="EI31" t="s">
        <v>3</v>
      </c>
      <c r="EJ31">
        <v>1</v>
      </c>
      <c r="EK31">
        <v>2</v>
      </c>
      <c r="EL31" t="s">
        <v>46</v>
      </c>
      <c r="EM31" t="s">
        <v>47</v>
      </c>
      <c r="EO31" t="s">
        <v>36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801093021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48487.33</v>
      </c>
      <c r="GN31">
        <f>IF(OR(BI31=0,BI31=1),GM31-GX31,0)</f>
        <v>48487.33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48</v>
      </c>
      <c r="F32" t="s">
        <v>42</v>
      </c>
      <c r="G32" t="s">
        <v>49</v>
      </c>
      <c r="H32" t="s">
        <v>44</v>
      </c>
      <c r="I32">
        <f>ROUND(ROUND((0.4*2)/100,4),9)</f>
        <v>8.0000000000000002E-3</v>
      </c>
      <c r="J32">
        <v>0</v>
      </c>
      <c r="K32">
        <f>ROUND(ROUND((0.4*2)/100,4),9)</f>
        <v>8.0000000000000002E-3</v>
      </c>
      <c r="O32">
        <f>ROUND(CP32,2)</f>
        <v>1643.17</v>
      </c>
      <c r="P32">
        <f>ROUND((ROUND((AC32*AW32*I32),2)*BC32),2)</f>
        <v>0</v>
      </c>
      <c r="Q32">
        <f>(ROUND((ROUND(((((ET32*1.1)*1))*AV32*I32),2)*BB32),2)+ROUND((ROUND(((AE32-(((EU32*1.1)*1)))*AV32*I32),2)*BS32),2))</f>
        <v>0</v>
      </c>
      <c r="R32">
        <f>ROUND((ROUND((AE32*AV32*I32),2)*BS32),2)</f>
        <v>0</v>
      </c>
      <c r="S32">
        <f>ROUND((ROUND((AF32*AV32*I32),2)*BA32),2)</f>
        <v>1643.17</v>
      </c>
      <c r="T32">
        <f>ROUND(CU32*I32,2)</f>
        <v>0</v>
      </c>
      <c r="U32">
        <f>CV32*I32</f>
        <v>2.7512010240000007</v>
      </c>
      <c r="V32">
        <f>CW32*I32</f>
        <v>0</v>
      </c>
      <c r="W32">
        <f>ROUND(CX32*I32,2)</f>
        <v>0</v>
      </c>
      <c r="X32">
        <f t="shared" si="21"/>
        <v>1462.42</v>
      </c>
      <c r="Y32">
        <f t="shared" si="21"/>
        <v>657.27</v>
      </c>
      <c r="AA32">
        <v>45974302</v>
      </c>
      <c r="AB32">
        <f>ROUND((AC32+AD32+AF32),6)</f>
        <v>2920.9466000000002</v>
      </c>
      <c r="AC32">
        <f>ROUND((((ES32*1)*1)),6)</f>
        <v>0</v>
      </c>
      <c r="AD32">
        <f>ROUND((((((ET32*1.1)*1))-(((EU32*1.1)*1)))+AE32),6)</f>
        <v>0</v>
      </c>
      <c r="AE32">
        <f>ROUND((((EU32*1.1)*1)),6)</f>
        <v>0</v>
      </c>
      <c r="AF32">
        <f>ROUND((((EV32*1.1)*1.3)),6)</f>
        <v>2920.9466000000002</v>
      </c>
      <c r="AG32">
        <f>ROUND((AP32),6)</f>
        <v>0</v>
      </c>
      <c r="AH32">
        <f>(((EW32*1.1)*1.3))</f>
        <v>275.56100000000004</v>
      </c>
      <c r="AI32">
        <f>(((EX32*1.1)*1))</f>
        <v>0</v>
      </c>
      <c r="AJ32">
        <f>(AS32)</f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56.35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2</v>
      </c>
      <c r="BN32">
        <v>0</v>
      </c>
      <c r="BO32" t="s">
        <v>42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524</v>
      </c>
      <c r="CO32">
        <v>0</v>
      </c>
      <c r="CP32">
        <f>(P32+Q32+S32)</f>
        <v>1643.17</v>
      </c>
      <c r="CQ32">
        <f>ROUND((ROUND((AC32*AW32*1),2)*BC32),2)</f>
        <v>0</v>
      </c>
      <c r="CR32">
        <f>(ROUND((ROUND(((((ET32*1.1)*1))*AV32*1),2)*BB32),2)+ROUND((ROUND(((AE32-(((EU32*1.1)*1)))*AV32*1),2)*BS32),2))</f>
        <v>0</v>
      </c>
      <c r="CS32">
        <f>ROUND((ROUND((AE32*AV32*1),2)*BS32),2)</f>
        <v>0</v>
      </c>
      <c r="CT32">
        <f>ROUND((ROUND((AF32*AV32*1),2)*BA32),2)</f>
        <v>205414.91</v>
      </c>
      <c r="CU32">
        <f>AG32</f>
        <v>0</v>
      </c>
      <c r="CV32">
        <f>(AH32*AV32)</f>
        <v>343.90012800000005</v>
      </c>
      <c r="CW32">
        <f t="shared" si="24"/>
        <v>0</v>
      </c>
      <c r="CX32">
        <f t="shared" si="24"/>
        <v>0</v>
      </c>
      <c r="CY32">
        <f>(((S32+R32)*AT32)/100)</f>
        <v>1462.4213</v>
      </c>
      <c r="CZ32">
        <f>(((S32+R32)*AU32)/100)</f>
        <v>657.26800000000003</v>
      </c>
      <c r="DB32">
        <v>4</v>
      </c>
      <c r="DC32" t="s">
        <v>3</v>
      </c>
      <c r="DD32" t="s">
        <v>50</v>
      </c>
      <c r="DE32" t="s">
        <v>51</v>
      </c>
      <c r="DF32" t="s">
        <v>51</v>
      </c>
      <c r="DG32" t="s">
        <v>52</v>
      </c>
      <c r="DH32" t="s">
        <v>3</v>
      </c>
      <c r="DI32" t="s">
        <v>52</v>
      </c>
      <c r="DJ32" t="s">
        <v>51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44</v>
      </c>
      <c r="DW32" t="s">
        <v>44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45060170</v>
      </c>
      <c r="EF32">
        <v>30</v>
      </c>
      <c r="EG32" t="s">
        <v>25</v>
      </c>
      <c r="EH32">
        <v>0</v>
      </c>
      <c r="EI32" t="s">
        <v>3</v>
      </c>
      <c r="EJ32">
        <v>1</v>
      </c>
      <c r="EK32">
        <v>2</v>
      </c>
      <c r="EL32" t="s">
        <v>46</v>
      </c>
      <c r="EM32" t="s">
        <v>47</v>
      </c>
      <c r="EO32" t="s">
        <v>53</v>
      </c>
      <c r="EQ32">
        <v>0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2055940905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3762.86</v>
      </c>
      <c r="GN32">
        <f>IF(OR(BI32=0,BI32=1),GM32-GX32,0)</f>
        <v>3762.86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19</v>
      </c>
      <c r="B33">
        <v>1</v>
      </c>
      <c r="F33" t="s">
        <v>3</v>
      </c>
      <c r="G33" t="s">
        <v>54</v>
      </c>
      <c r="H33" t="s">
        <v>3</v>
      </c>
      <c r="AA33">
        <v>1</v>
      </c>
      <c r="IK33">
        <v>0</v>
      </c>
    </row>
    <row r="34" spans="1:245" x14ac:dyDescent="0.2">
      <c r="A34">
        <v>17</v>
      </c>
      <c r="B34">
        <v>1</v>
      </c>
      <c r="C34">
        <f>ROW(SmtRes!A8)</f>
        <v>8</v>
      </c>
      <c r="D34">
        <f>ROW(EtalonRes!A8)</f>
        <v>8</v>
      </c>
      <c r="E34" t="s">
        <v>55</v>
      </c>
      <c r="F34" t="s">
        <v>56</v>
      </c>
      <c r="G34" t="s">
        <v>57</v>
      </c>
      <c r="H34" t="s">
        <v>44</v>
      </c>
      <c r="I34">
        <f>ROUND(ROUND((44.67-14.5)/100*0.3,4),9)</f>
        <v>9.0499999999999997E-2</v>
      </c>
      <c r="J34">
        <v>0</v>
      </c>
      <c r="K34">
        <f>ROUND(ROUND((44.67-14.5)/100*0.3,4),9)</f>
        <v>9.0499999999999997E-2</v>
      </c>
      <c r="O34">
        <f>ROUND(CP34,2)</f>
        <v>7358.75</v>
      </c>
      <c r="P34">
        <f>ROUND((ROUND((AC34*AW34*I34),2)*BC34),2)</f>
        <v>0</v>
      </c>
      <c r="Q34">
        <f>(ROUND((ROUND((((ET34*1.1))*AV34*I34),2)*BB34),2)+ROUND((ROUND(((AE34-((EU34*1.1)))*AV34*I34),2)*BS34),2))</f>
        <v>0</v>
      </c>
      <c r="R34">
        <f>ROUND((ROUND((AE34*AV34*I34),2)*BS34),2)</f>
        <v>0</v>
      </c>
      <c r="S34">
        <f>ROUND((ROUND((AF34*AV34*I34),2)*BA34),2)</f>
        <v>7358.75</v>
      </c>
      <c r="T34">
        <f>ROUND(CU34*I34,2)</f>
        <v>0</v>
      </c>
      <c r="U34">
        <f>CV34*I34</f>
        <v>13.298478336000001</v>
      </c>
      <c r="V34">
        <f>CW34*I34</f>
        <v>0</v>
      </c>
      <c r="W34">
        <f>ROUND(CX34*I34,2)</f>
        <v>0</v>
      </c>
      <c r="X34">
        <f t="shared" ref="X34:Y37" si="25">ROUND(CY34,2)</f>
        <v>6549.29</v>
      </c>
      <c r="Y34">
        <f t="shared" si="25"/>
        <v>2943.5</v>
      </c>
      <c r="AA34">
        <v>45974302</v>
      </c>
      <c r="AB34">
        <f>ROUND((AC34+AD34+AF34),6)</f>
        <v>1156.2429999999999</v>
      </c>
      <c r="AC34">
        <f>ROUND(((ES34*1)),6)</f>
        <v>0</v>
      </c>
      <c r="AD34">
        <f>ROUND(((((ET34*1.1))-((EU34*1.1)))+AE34),6)</f>
        <v>0</v>
      </c>
      <c r="AE34">
        <f>ROUND(((EU34*1.1)),6)</f>
        <v>0</v>
      </c>
      <c r="AF34">
        <f>ROUND(((EV34*1.1)),6)</f>
        <v>1156.2429999999999</v>
      </c>
      <c r="AG34">
        <f>ROUND((AP34),6)</f>
        <v>0</v>
      </c>
      <c r="AH34">
        <f>((EW34*1.1))</f>
        <v>117.74400000000001</v>
      </c>
      <c r="AI34">
        <f>((EX34*1.1))</f>
        <v>0</v>
      </c>
      <c r="AJ34">
        <f>(AS34)</f>
        <v>0</v>
      </c>
      <c r="AK34">
        <v>1051.1300000000001</v>
      </c>
      <c r="AL34">
        <v>0</v>
      </c>
      <c r="AM34">
        <v>0</v>
      </c>
      <c r="AN34">
        <v>0</v>
      </c>
      <c r="AO34">
        <v>1051.1300000000001</v>
      </c>
      <c r="AP34">
        <v>0</v>
      </c>
      <c r="AQ34">
        <v>107.04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56.35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58</v>
      </c>
      <c r="BM34">
        <v>2</v>
      </c>
      <c r="BN34">
        <v>0</v>
      </c>
      <c r="BO34" t="s">
        <v>56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523</v>
      </c>
      <c r="CO34">
        <v>0</v>
      </c>
      <c r="CP34">
        <f>(P34+Q34+S34)</f>
        <v>7358.75</v>
      </c>
      <c r="CQ34">
        <f>ROUND((ROUND((AC34*AW34*1),2)*BC34),2)</f>
        <v>0</v>
      </c>
      <c r="CR34">
        <f>(ROUND((ROUND((((ET34*1.1))*AV34*1),2)*BB34),2)+ROUND((ROUND(((AE34-((EU34*1.1)))*AV34*1),2)*BS34),2))</f>
        <v>0</v>
      </c>
      <c r="CS34">
        <f>ROUND((ROUND((AE34*AV34*1),2)*BS34),2)</f>
        <v>0</v>
      </c>
      <c r="CT34">
        <f>ROUND((ROUND((AF34*AV34*1),2)*BA34),2)</f>
        <v>81312.490000000005</v>
      </c>
      <c r="CU34">
        <f>AG34</f>
        <v>0</v>
      </c>
      <c r="CV34">
        <f>(AH34*AV34)</f>
        <v>146.944512</v>
      </c>
      <c r="CW34">
        <f t="shared" ref="CW34:CX37" si="26">AI34</f>
        <v>0</v>
      </c>
      <c r="CX34">
        <f t="shared" si="26"/>
        <v>0</v>
      </c>
      <c r="CY34">
        <f>(((S34+R34)*AT34)/100)</f>
        <v>6549.2875000000004</v>
      </c>
      <c r="CZ34">
        <f>(((S34+R34)*AU34)/100)</f>
        <v>2943.5</v>
      </c>
      <c r="DB34">
        <v>6</v>
      </c>
      <c r="DC34" t="s">
        <v>3</v>
      </c>
      <c r="DD34" t="s">
        <v>32</v>
      </c>
      <c r="DE34" t="s">
        <v>33</v>
      </c>
      <c r="DF34" t="s">
        <v>33</v>
      </c>
      <c r="DG34" t="s">
        <v>33</v>
      </c>
      <c r="DH34" t="s">
        <v>3</v>
      </c>
      <c r="DI34" t="s">
        <v>33</v>
      </c>
      <c r="DJ34" t="s">
        <v>33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44</v>
      </c>
      <c r="DW34" t="s">
        <v>44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45060170</v>
      </c>
      <c r="EF34">
        <v>30</v>
      </c>
      <c r="EG34" t="s">
        <v>25</v>
      </c>
      <c r="EH34">
        <v>0</v>
      </c>
      <c r="EI34" t="s">
        <v>3</v>
      </c>
      <c r="EJ34">
        <v>1</v>
      </c>
      <c r="EK34">
        <v>2</v>
      </c>
      <c r="EL34" t="s">
        <v>46</v>
      </c>
      <c r="EM34" t="s">
        <v>47</v>
      </c>
      <c r="EO34" t="s">
        <v>36</v>
      </c>
      <c r="EQ34">
        <v>131072</v>
      </c>
      <c r="ER34">
        <v>1051.1300000000001</v>
      </c>
      <c r="ES34">
        <v>0</v>
      </c>
      <c r="ET34">
        <v>0</v>
      </c>
      <c r="EU34">
        <v>0</v>
      </c>
      <c r="EV34">
        <v>1051.1300000000001</v>
      </c>
      <c r="EW34">
        <v>107.04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-1330863319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16851.54</v>
      </c>
      <c r="GN34">
        <f>IF(OR(BI34=0,BI34=1),GM34-GX34,0)</f>
        <v>16851.54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ROW(SmtRes!A9)</f>
        <v>9</v>
      </c>
      <c r="D35">
        <f>ROW(EtalonRes!A9)</f>
        <v>9</v>
      </c>
      <c r="E35" t="s">
        <v>59</v>
      </c>
      <c r="F35" t="s">
        <v>56</v>
      </c>
      <c r="G35" t="s">
        <v>60</v>
      </c>
      <c r="H35" t="s">
        <v>44</v>
      </c>
      <c r="I35">
        <f>ROUND(ROUND((I32),4),9)</f>
        <v>8.0000000000000002E-3</v>
      </c>
      <c r="J35">
        <v>0</v>
      </c>
      <c r="K35">
        <f>ROUND(ROUND((I32),4),9)</f>
        <v>8.0000000000000002E-3</v>
      </c>
      <c r="O35">
        <f>ROUND(CP35,2)</f>
        <v>650.28</v>
      </c>
      <c r="P35">
        <f>ROUND((ROUND((AC35*AW35*I35),2)*BC35),2)</f>
        <v>0</v>
      </c>
      <c r="Q35">
        <f>(ROUND((ROUND((((ET35*1.1))*AV35*I35),2)*BB35),2)+ROUND((ROUND(((AE35-((EU35*1.1)))*AV35*I35),2)*BS35),2))</f>
        <v>0</v>
      </c>
      <c r="R35">
        <f>ROUND((ROUND((AE35*AV35*I35),2)*BS35),2)</f>
        <v>0</v>
      </c>
      <c r="S35">
        <f>ROUND((ROUND((AF35*AV35*I35),2)*BA35),2)</f>
        <v>650.28</v>
      </c>
      <c r="T35">
        <f>ROUND(CU35*I35,2)</f>
        <v>0</v>
      </c>
      <c r="U35">
        <f>CV35*I35</f>
        <v>1.175556096</v>
      </c>
      <c r="V35">
        <f>CW35*I35</f>
        <v>0</v>
      </c>
      <c r="W35">
        <f>ROUND(CX35*I35,2)</f>
        <v>0</v>
      </c>
      <c r="X35">
        <f t="shared" si="25"/>
        <v>578.75</v>
      </c>
      <c r="Y35">
        <f t="shared" si="25"/>
        <v>260.11</v>
      </c>
      <c r="AA35">
        <v>45974302</v>
      </c>
      <c r="AB35">
        <f>ROUND((AC35+AD35+AF35),6)</f>
        <v>1156.2429999999999</v>
      </c>
      <c r="AC35">
        <f>ROUND(((ES35*1)),6)</f>
        <v>0</v>
      </c>
      <c r="AD35">
        <f>ROUND(((((ET35*1.1))-((EU35*1.1)))+AE35),6)</f>
        <v>0</v>
      </c>
      <c r="AE35">
        <f>ROUND(((EU35*1.1)),6)</f>
        <v>0</v>
      </c>
      <c r="AF35">
        <f>ROUND(((EV35*1.1)),6)</f>
        <v>1156.2429999999999</v>
      </c>
      <c r="AG35">
        <f>ROUND((AP35),6)</f>
        <v>0</v>
      </c>
      <c r="AH35">
        <f>((EW35*1.1))</f>
        <v>117.74400000000001</v>
      </c>
      <c r="AI35">
        <f>((EX35*1.1))</f>
        <v>0</v>
      </c>
      <c r="AJ35">
        <f>(AS35)</f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89</v>
      </c>
      <c r="AU35">
        <v>40</v>
      </c>
      <c r="AV35">
        <v>1.248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58</v>
      </c>
      <c r="BM35">
        <v>2</v>
      </c>
      <c r="BN35">
        <v>0</v>
      </c>
      <c r="BO35" t="s">
        <v>56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523</v>
      </c>
      <c r="CO35">
        <v>0</v>
      </c>
      <c r="CP35">
        <f>(P35+Q35+S35)</f>
        <v>650.28</v>
      </c>
      <c r="CQ35">
        <f>ROUND((ROUND((AC35*AW35*1),2)*BC35),2)</f>
        <v>0</v>
      </c>
      <c r="CR35">
        <f>(ROUND((ROUND((((ET35*1.1))*AV35*1),2)*BB35),2)+ROUND((ROUND(((AE35-((EU35*1.1)))*AV35*1),2)*BS35),2))</f>
        <v>0</v>
      </c>
      <c r="CS35">
        <f>ROUND((ROUND((AE35*AV35*1),2)*BS35),2)</f>
        <v>0</v>
      </c>
      <c r="CT35">
        <f>ROUND((ROUND((AF35*AV35*1),2)*BA35),2)</f>
        <v>81312.490000000005</v>
      </c>
      <c r="CU35">
        <f>AG35</f>
        <v>0</v>
      </c>
      <c r="CV35">
        <f>(AH35*AV35)</f>
        <v>146.944512</v>
      </c>
      <c r="CW35">
        <f t="shared" si="26"/>
        <v>0</v>
      </c>
      <c r="CX35">
        <f t="shared" si="26"/>
        <v>0</v>
      </c>
      <c r="CY35">
        <f>(((S35+R35)*AT35)/100)</f>
        <v>578.74919999999997</v>
      </c>
      <c r="CZ35">
        <f>(((S35+R35)*AU35)/100)</f>
        <v>260.11199999999997</v>
      </c>
      <c r="DB35">
        <v>7</v>
      </c>
      <c r="DC35" t="s">
        <v>3</v>
      </c>
      <c r="DD35" t="s">
        <v>32</v>
      </c>
      <c r="DE35" t="s">
        <v>33</v>
      </c>
      <c r="DF35" t="s">
        <v>33</v>
      </c>
      <c r="DG35" t="s">
        <v>33</v>
      </c>
      <c r="DH35" t="s">
        <v>3</v>
      </c>
      <c r="DI35" t="s">
        <v>33</v>
      </c>
      <c r="DJ35" t="s">
        <v>33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45060170</v>
      </c>
      <c r="EF35">
        <v>30</v>
      </c>
      <c r="EG35" t="s">
        <v>25</v>
      </c>
      <c r="EH35">
        <v>0</v>
      </c>
      <c r="EI35" t="s">
        <v>3</v>
      </c>
      <c r="EJ35">
        <v>1</v>
      </c>
      <c r="EK35">
        <v>2</v>
      </c>
      <c r="EL35" t="s">
        <v>46</v>
      </c>
      <c r="EM35" t="s">
        <v>47</v>
      </c>
      <c r="EO35" t="s">
        <v>36</v>
      </c>
      <c r="EQ35">
        <v>0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1317373520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1489.14</v>
      </c>
      <c r="GN35">
        <f>IF(OR(BI35=0,BI35=1),GM35-GX35,0)</f>
        <v>1489.14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ROW(SmtRes!A11)</f>
        <v>11</v>
      </c>
      <c r="D36">
        <f>ROW(EtalonRes!A11)</f>
        <v>11</v>
      </c>
      <c r="E36" t="s">
        <v>61</v>
      </c>
      <c r="F36" t="s">
        <v>38</v>
      </c>
      <c r="G36" t="s">
        <v>39</v>
      </c>
      <c r="H36" t="s">
        <v>30</v>
      </c>
      <c r="I36">
        <f>ROUND(ROUND(((44.67/100)-I29)*0.7,4),9)</f>
        <v>0.2112</v>
      </c>
      <c r="J36">
        <v>0</v>
      </c>
      <c r="K36">
        <f>ROUND(ROUND(((44.67/100)-I29)*0.7,4),9)</f>
        <v>0.2112</v>
      </c>
      <c r="O36">
        <f>ROUND(CP36,2)</f>
        <v>2942.39</v>
      </c>
      <c r="P36">
        <f>ROUND((ROUND((AC36*AW36*I36),2)*BC36),2)</f>
        <v>0</v>
      </c>
      <c r="Q36">
        <f>(ROUND((ROUND(((((ET36*0.9)*1.1))*AV36*I36),2)*BB36),2)+ROUND((ROUND(((AE36-(((EU36*0.9)*1.1)))*AV36*I36),2)*BS36),2))</f>
        <v>2897.31</v>
      </c>
      <c r="R36">
        <f>ROUND((ROUND((AE36*AV36*I36),2)*BS36),2)</f>
        <v>1014.86</v>
      </c>
      <c r="S36">
        <f>ROUND((ROUND((AF36*AV36*I36),2)*BA36),2)</f>
        <v>45.08</v>
      </c>
      <c r="T36">
        <f>ROUND(CU36*I36,2)</f>
        <v>0</v>
      </c>
      <c r="U36">
        <f>CV36*I36</f>
        <v>7.8923750399999992E-2</v>
      </c>
      <c r="V36">
        <f>CW36*I36</f>
        <v>0</v>
      </c>
      <c r="W36">
        <f>ROUND(CX36*I36,2)</f>
        <v>0</v>
      </c>
      <c r="X36">
        <f t="shared" si="25"/>
        <v>975.14</v>
      </c>
      <c r="Y36">
        <f t="shared" si="25"/>
        <v>487.57</v>
      </c>
      <c r="AA36">
        <v>45974302</v>
      </c>
      <c r="AB36">
        <f>ROUND((AC36+AD36+AF36),6)</f>
        <v>773.50350000000003</v>
      </c>
      <c r="AC36">
        <f>ROUND((((ES36*1)*1)),6)</f>
        <v>0</v>
      </c>
      <c r="AD36">
        <f>ROUND((((((ET36*0.9)*1.1))-(((EU36*0.9)*1.1)))+AE36),6)</f>
        <v>770.31899999999996</v>
      </c>
      <c r="AE36">
        <f>ROUND((((EU36*0.9)*1.1)),6)</f>
        <v>71.537400000000005</v>
      </c>
      <c r="AF36">
        <f>ROUND((((EV36*0.5)*1.1)),6)</f>
        <v>3.1844999999999999</v>
      </c>
      <c r="AG36">
        <f>ROUND((AP36),6)</f>
        <v>0</v>
      </c>
      <c r="AH36">
        <f>(((EW36*0.5)*1.1))</f>
        <v>0.3135</v>
      </c>
      <c r="AI36">
        <f>(((EX36*0.9)*1.1))</f>
        <v>0</v>
      </c>
      <c r="AJ36">
        <f>(AS36)</f>
        <v>0</v>
      </c>
      <c r="AK36">
        <v>783.89</v>
      </c>
      <c r="AL36">
        <v>0</v>
      </c>
      <c r="AM36">
        <v>778.1</v>
      </c>
      <c r="AN36">
        <v>72.260000000000005</v>
      </c>
      <c r="AO36">
        <v>5.79</v>
      </c>
      <c r="AP36">
        <v>0</v>
      </c>
      <c r="AQ36">
        <v>0.56999999999999995</v>
      </c>
      <c r="AR36">
        <v>0</v>
      </c>
      <c r="AS36">
        <v>0</v>
      </c>
      <c r="AT36">
        <v>92</v>
      </c>
      <c r="AU36">
        <v>46</v>
      </c>
      <c r="AV36">
        <v>1.1919999999999999</v>
      </c>
      <c r="AW36">
        <v>1</v>
      </c>
      <c r="AZ36">
        <v>1</v>
      </c>
      <c r="BA36">
        <v>56.35</v>
      </c>
      <c r="BB36">
        <v>14.94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40</v>
      </c>
      <c r="BM36">
        <v>1</v>
      </c>
      <c r="BN36">
        <v>0</v>
      </c>
      <c r="BO36" t="s">
        <v>38</v>
      </c>
      <c r="BP36">
        <v>1</v>
      </c>
      <c r="BQ36">
        <v>30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525</v>
      </c>
      <c r="CO36">
        <v>0</v>
      </c>
      <c r="CP36">
        <f>(P36+Q36+S36)</f>
        <v>2942.39</v>
      </c>
      <c r="CQ36">
        <f>ROUND((ROUND((AC36*AW36*1),2)*BC36),2)</f>
        <v>0</v>
      </c>
      <c r="CR36">
        <f>(ROUND((ROUND(((((ET36*0.9)*1.1))*AV36*1),2)*BB36),2)+ROUND((ROUND(((AE36-(((EU36*0.9)*1.1)))*AV36*1),2)*BS36),2))</f>
        <v>13718.21</v>
      </c>
      <c r="CS36">
        <f>ROUND((ROUND((AE36*AV36*1),2)*BS36),2)</f>
        <v>4804.96</v>
      </c>
      <c r="CT36">
        <f>ROUND((ROUND((AF36*AV36*1),2)*BA36),2)</f>
        <v>214.13</v>
      </c>
      <c r="CU36">
        <f>AG36</f>
        <v>0</v>
      </c>
      <c r="CV36">
        <f>(AH36*AV36)</f>
        <v>0.37369199999999997</v>
      </c>
      <c r="CW36">
        <f t="shared" si="26"/>
        <v>0</v>
      </c>
      <c r="CX36">
        <f t="shared" si="26"/>
        <v>0</v>
      </c>
      <c r="CY36">
        <f>(((S36+R36)*AT36)/100)</f>
        <v>975.14480000000015</v>
      </c>
      <c r="CZ36">
        <f>(((S36+R36)*AU36)/100)</f>
        <v>487.57240000000007</v>
      </c>
      <c r="DB36">
        <v>8</v>
      </c>
      <c r="DC36" t="s">
        <v>3</v>
      </c>
      <c r="DD36" t="s">
        <v>50</v>
      </c>
      <c r="DE36" t="s">
        <v>62</v>
      </c>
      <c r="DF36" t="s">
        <v>62</v>
      </c>
      <c r="DG36" t="s">
        <v>63</v>
      </c>
      <c r="DH36" t="s">
        <v>3</v>
      </c>
      <c r="DI36" t="s">
        <v>63</v>
      </c>
      <c r="DJ36" t="s">
        <v>62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30</v>
      </c>
      <c r="DW36" t="s">
        <v>30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45060336</v>
      </c>
      <c r="EF36">
        <v>30</v>
      </c>
      <c r="EG36" t="s">
        <v>25</v>
      </c>
      <c r="EH36">
        <v>0</v>
      </c>
      <c r="EI36" t="s">
        <v>3</v>
      </c>
      <c r="EJ36">
        <v>1</v>
      </c>
      <c r="EK36">
        <v>1</v>
      </c>
      <c r="EL36" t="s">
        <v>34</v>
      </c>
      <c r="EM36" t="s">
        <v>35</v>
      </c>
      <c r="EO36" t="s">
        <v>64</v>
      </c>
      <c r="EQ36">
        <v>131072</v>
      </c>
      <c r="ER36">
        <v>783.89</v>
      </c>
      <c r="ES36">
        <v>0</v>
      </c>
      <c r="ET36">
        <v>778.1</v>
      </c>
      <c r="EU36">
        <v>72.260000000000005</v>
      </c>
      <c r="EV36">
        <v>5.79</v>
      </c>
      <c r="EW36">
        <v>0.56999999999999995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3</v>
      </c>
      <c r="GD36">
        <v>1</v>
      </c>
      <c r="GF36">
        <v>2103403373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>ROUND(IF(AND(BH36=3,BI36=3,FS36&lt;&gt;0),P36,0),2)</f>
        <v>0</v>
      </c>
      <c r="GM36">
        <f>ROUND(O36+X36+Y36,2)+GX36</f>
        <v>4405.1000000000004</v>
      </c>
      <c r="GN36">
        <f>IF(OR(BI36=0,BI36=1),GM36-GX36,0)</f>
        <v>4405.1000000000004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65</v>
      </c>
      <c r="F37" t="s">
        <v>66</v>
      </c>
      <c r="G37" t="s">
        <v>67</v>
      </c>
      <c r="H37" t="s">
        <v>68</v>
      </c>
      <c r="I37">
        <f>ROUND(ROUND((I36),4),9)</f>
        <v>0.2112</v>
      </c>
      <c r="J37">
        <v>0</v>
      </c>
      <c r="K37">
        <f>ROUND(ROUND((I36),4),9)</f>
        <v>0.2112</v>
      </c>
      <c r="O37">
        <f>ROUND(CP37,2)</f>
        <v>4360.24</v>
      </c>
      <c r="P37">
        <f>ROUND((ROUND((AC37*AW37*I37),2)*BC37),2)</f>
        <v>0</v>
      </c>
      <c r="Q37">
        <f>(ROUND((ROUND((((ET37*1.1))*AV37*I37),2)*BB37),2)+ROUND((ROUND(((AE37-((EU37*1.1)))*AV37*I37),2)*BS37),2))</f>
        <v>2705.24</v>
      </c>
      <c r="R37">
        <f>ROUND((ROUND((AE37*AV37*I37),2)*BS37),2)</f>
        <v>1816.16</v>
      </c>
      <c r="S37">
        <f>ROUND((ROUND((AF37*AV37*I37),2)*BA37),2)</f>
        <v>1655</v>
      </c>
      <c r="T37">
        <f>ROUND(CU37*I37,2)</f>
        <v>0</v>
      </c>
      <c r="U37">
        <f>CV37*I37</f>
        <v>2.6269816320000001</v>
      </c>
      <c r="V37">
        <f>CW37*I37</f>
        <v>0</v>
      </c>
      <c r="W37">
        <f>ROUND(CX37*I37,2)</f>
        <v>0</v>
      </c>
      <c r="X37">
        <f t="shared" si="25"/>
        <v>3193.47</v>
      </c>
      <c r="Y37">
        <f t="shared" si="25"/>
        <v>1596.73</v>
      </c>
      <c r="AA37">
        <v>45974302</v>
      </c>
      <c r="AB37">
        <f>ROUND((AC37+AD37+AF37),6)</f>
        <v>613.87699999999995</v>
      </c>
      <c r="AC37">
        <f>ROUND(((ES37*1)),6)</f>
        <v>0</v>
      </c>
      <c r="AD37">
        <f>ROUND(((((ET37*1.1))-((EU37*1.1)))+AE37),6)</f>
        <v>481.06299999999999</v>
      </c>
      <c r="AE37">
        <f>ROUND(((EU37*1.1)),6)</f>
        <v>145.761</v>
      </c>
      <c r="AF37">
        <f>ROUND(((EV37*1.1)),6)</f>
        <v>132.81399999999999</v>
      </c>
      <c r="AG37">
        <f>ROUND((AP37),6)</f>
        <v>0</v>
      </c>
      <c r="AH37">
        <f>((EW37*1.1))</f>
        <v>11.880000000000003</v>
      </c>
      <c r="AI37">
        <f>((EX37*1.1))</f>
        <v>0</v>
      </c>
      <c r="AJ37">
        <f>(AS37)</f>
        <v>0</v>
      </c>
      <c r="AK37">
        <v>558.07000000000005</v>
      </c>
      <c r="AL37">
        <v>0</v>
      </c>
      <c r="AM37">
        <v>437.33</v>
      </c>
      <c r="AN37">
        <v>132.51</v>
      </c>
      <c r="AO37">
        <v>120.74</v>
      </c>
      <c r="AP37">
        <v>0</v>
      </c>
      <c r="AQ37">
        <v>10.8</v>
      </c>
      <c r="AR37">
        <v>0</v>
      </c>
      <c r="AS37">
        <v>0</v>
      </c>
      <c r="AT37">
        <v>92</v>
      </c>
      <c r="AU37">
        <v>46</v>
      </c>
      <c r="AV37">
        <v>1.0469999999999999</v>
      </c>
      <c r="AW37">
        <v>1</v>
      </c>
      <c r="AZ37">
        <v>1</v>
      </c>
      <c r="BA37">
        <v>56.35</v>
      </c>
      <c r="BB37">
        <v>25.43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69</v>
      </c>
      <c r="BM37">
        <v>1</v>
      </c>
      <c r="BN37">
        <v>0</v>
      </c>
      <c r="BO37" t="s">
        <v>66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523</v>
      </c>
      <c r="CO37">
        <v>0</v>
      </c>
      <c r="CP37">
        <f>(P37+Q37+S37)</f>
        <v>4360.24</v>
      </c>
      <c r="CQ37">
        <f>ROUND((ROUND((AC37*AW37*1),2)*BC37),2)</f>
        <v>0</v>
      </c>
      <c r="CR37">
        <f>(ROUND((ROUND((((ET37*1.1))*AV37*1),2)*BB37),2)+ROUND((ROUND(((AE37-((EU37*1.1)))*AV37*1),2)*BS37),2))</f>
        <v>12808.33</v>
      </c>
      <c r="CS37">
        <f>ROUND((ROUND((AE37*AV37*1),2)*BS37),2)</f>
        <v>8599.57</v>
      </c>
      <c r="CT37">
        <f>ROUND((ROUND((AF37*AV37*1),2)*BA37),2)</f>
        <v>7836.03</v>
      </c>
      <c r="CU37">
        <f>AG37</f>
        <v>0</v>
      </c>
      <c r="CV37">
        <f>(AH37*AV37)</f>
        <v>12.438360000000001</v>
      </c>
      <c r="CW37">
        <f t="shared" si="26"/>
        <v>0</v>
      </c>
      <c r="CX37">
        <f t="shared" si="26"/>
        <v>0</v>
      </c>
      <c r="CY37">
        <f>(((S37+R37)*AT37)/100)</f>
        <v>3193.4671999999996</v>
      </c>
      <c r="CZ37">
        <f>(((S37+R37)*AU37)/100)</f>
        <v>1596.7335999999998</v>
      </c>
      <c r="DB37">
        <v>10</v>
      </c>
      <c r="DC37" t="s">
        <v>3</v>
      </c>
      <c r="DD37" t="s">
        <v>32</v>
      </c>
      <c r="DE37" t="s">
        <v>33</v>
      </c>
      <c r="DF37" t="s">
        <v>33</v>
      </c>
      <c r="DG37" t="s">
        <v>33</v>
      </c>
      <c r="DH37" t="s">
        <v>3</v>
      </c>
      <c r="DI37" t="s">
        <v>33</v>
      </c>
      <c r="DJ37" t="s">
        <v>33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68</v>
      </c>
      <c r="DW37" t="s">
        <v>68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45060336</v>
      </c>
      <c r="EF37">
        <v>30</v>
      </c>
      <c r="EG37" t="s">
        <v>25</v>
      </c>
      <c r="EH37">
        <v>0</v>
      </c>
      <c r="EI37" t="s">
        <v>3</v>
      </c>
      <c r="EJ37">
        <v>1</v>
      </c>
      <c r="EK37">
        <v>1</v>
      </c>
      <c r="EL37" t="s">
        <v>34</v>
      </c>
      <c r="EM37" t="s">
        <v>35</v>
      </c>
      <c r="EO37" t="s">
        <v>36</v>
      </c>
      <c r="EQ37">
        <v>131072</v>
      </c>
      <c r="ER37">
        <v>558.07000000000005</v>
      </c>
      <c r="ES37">
        <v>0</v>
      </c>
      <c r="ET37">
        <v>437.33</v>
      </c>
      <c r="EU37">
        <v>132.51</v>
      </c>
      <c r="EV37">
        <v>120.74</v>
      </c>
      <c r="EW37">
        <v>10.8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-1600932874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9150.44</v>
      </c>
      <c r="GN37">
        <f>IF(OR(BI37=0,BI37=1),GM37-GX37,0)</f>
        <v>9150.44</v>
      </c>
      <c r="GO37">
        <f>IF(BI37=2,GM37-GX37,0)</f>
        <v>0</v>
      </c>
      <c r="GP37">
        <f>IF(BI37=4,GM37-GX37,0)</f>
        <v>0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Строительные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27">ROUND(AB39,2)</f>
        <v>43437.36</v>
      </c>
      <c r="P39" s="2">
        <f t="shared" si="27"/>
        <v>0</v>
      </c>
      <c r="Q39" s="2">
        <f t="shared" si="27"/>
        <v>10778.02</v>
      </c>
      <c r="R39" s="2">
        <f t="shared" si="27"/>
        <v>4645.49</v>
      </c>
      <c r="S39" s="2">
        <f t="shared" si="27"/>
        <v>32659.34</v>
      </c>
      <c r="T39" s="2">
        <f t="shared" si="27"/>
        <v>0</v>
      </c>
      <c r="U39" s="2">
        <f>AH39</f>
        <v>55.613014855200014</v>
      </c>
      <c r="V39" s="2">
        <f>AI39</f>
        <v>0</v>
      </c>
      <c r="W39" s="2">
        <f>ROUND(AJ39,2)</f>
        <v>0</v>
      </c>
      <c r="X39" s="2">
        <f>ROUND(AK39,2)</f>
        <v>33395.67</v>
      </c>
      <c r="Y39" s="2">
        <f>ROUND(AL39,2)</f>
        <v>15310.67</v>
      </c>
      <c r="Z39" s="2"/>
      <c r="AA39" s="2"/>
      <c r="AB39" s="2">
        <f>ROUND(SUMIF(AA28:AA37,"=45974302",O28:O37),2)</f>
        <v>43437.36</v>
      </c>
      <c r="AC39" s="2">
        <f>ROUND(SUMIF(AA28:AA37,"=45974302",P28:P37),2)</f>
        <v>0</v>
      </c>
      <c r="AD39" s="2">
        <f>ROUND(SUMIF(AA28:AA37,"=45974302",Q28:Q37),2)</f>
        <v>10778.02</v>
      </c>
      <c r="AE39" s="2">
        <f>ROUND(SUMIF(AA28:AA37,"=45974302",R28:R37),2)</f>
        <v>4645.49</v>
      </c>
      <c r="AF39" s="2">
        <f>ROUND(SUMIF(AA28:AA37,"=45974302",S28:S37),2)</f>
        <v>32659.34</v>
      </c>
      <c r="AG39" s="2">
        <f>ROUND(SUMIF(AA28:AA37,"=45974302",T28:T37),2)</f>
        <v>0</v>
      </c>
      <c r="AH39" s="2">
        <f>SUMIF(AA28:AA37,"=45974302",U28:U37)</f>
        <v>55.613014855200014</v>
      </c>
      <c r="AI39" s="2">
        <f>SUMIF(AA28:AA37,"=45974302",V28:V37)</f>
        <v>0</v>
      </c>
      <c r="AJ39" s="2">
        <f>ROUND(SUMIF(AA28:AA37,"=45974302",W28:W37),2)</f>
        <v>0</v>
      </c>
      <c r="AK39" s="2">
        <f>ROUND(SUMIF(AA28:AA37,"=45974302",X28:X37),2)</f>
        <v>33395.67</v>
      </c>
      <c r="AL39" s="2">
        <f>ROUND(SUMIF(AA28:AA37,"=45974302",Y28:Y37),2)</f>
        <v>15310.67</v>
      </c>
      <c r="AM39" s="2"/>
      <c r="AN39" s="2"/>
      <c r="AO39" s="2">
        <f t="shared" ref="AO39:BD39" si="28">ROUND(BX39,2)</f>
        <v>0</v>
      </c>
      <c r="AP39" s="2">
        <f t="shared" si="28"/>
        <v>0</v>
      </c>
      <c r="AQ39" s="2">
        <f t="shared" si="28"/>
        <v>0</v>
      </c>
      <c r="AR39" s="2">
        <f t="shared" si="28"/>
        <v>92143.7</v>
      </c>
      <c r="AS39" s="2">
        <f t="shared" si="28"/>
        <v>92143.7</v>
      </c>
      <c r="AT39" s="2">
        <f t="shared" si="28"/>
        <v>0</v>
      </c>
      <c r="AU39" s="2">
        <f t="shared" si="28"/>
        <v>0</v>
      </c>
      <c r="AV39" s="2">
        <f t="shared" si="28"/>
        <v>0</v>
      </c>
      <c r="AW39" s="2">
        <f t="shared" si="28"/>
        <v>0</v>
      </c>
      <c r="AX39" s="2">
        <f t="shared" si="28"/>
        <v>0</v>
      </c>
      <c r="AY39" s="2">
        <f t="shared" si="28"/>
        <v>0</v>
      </c>
      <c r="AZ39" s="2">
        <f t="shared" si="28"/>
        <v>0</v>
      </c>
      <c r="BA39" s="2">
        <f t="shared" si="28"/>
        <v>0</v>
      </c>
      <c r="BB39" s="2">
        <f t="shared" si="28"/>
        <v>0</v>
      </c>
      <c r="BC39" s="2">
        <f t="shared" si="28"/>
        <v>0</v>
      </c>
      <c r="BD39" s="2">
        <f t="shared" si="28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ROUND(SUMIF(AA28:AA37,"=45974302",FQ28:FQ37),2)</f>
        <v>0</v>
      </c>
      <c r="BY39" s="2">
        <f>ROUND(SUMIF(AA28:AA37,"=45974302",FR28:FR37),2)</f>
        <v>0</v>
      </c>
      <c r="BZ39" s="2">
        <f>ROUND(SUMIF(AA28:AA37,"=45974302",GL28:GL37),2)</f>
        <v>0</v>
      </c>
      <c r="CA39" s="2">
        <f>ROUND(SUMIF(AA28:AA37,"=45974302",GM28:GM37),2)</f>
        <v>92143.7</v>
      </c>
      <c r="CB39" s="2">
        <f>ROUND(SUMIF(AA28:AA37,"=45974302",GN28:GN37),2)</f>
        <v>92143.7</v>
      </c>
      <c r="CC39" s="2">
        <f>ROUND(SUMIF(AA28:AA37,"=45974302",GO28:GO37),2)</f>
        <v>0</v>
      </c>
      <c r="CD39" s="2">
        <f>ROUND(SUMIF(AA28:AA37,"=45974302",GP28:GP37),2)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ROUND(SUMIF(AA28:AA37,"=45974302",GX28:GX37),2)</f>
        <v>0</v>
      </c>
      <c r="CK39" s="2">
        <f>ROUND(SUMIF(AA28:AA37,"=45974302",GY28:GY37),2)</f>
        <v>0</v>
      </c>
      <c r="CL39" s="2">
        <f>ROUND(SUMIF(AA28:AA37,"=45974302",GZ28:GZ37),2)</f>
        <v>0</v>
      </c>
      <c r="CM39" s="2">
        <f>ROUND(SUMIF(AA28:AA37,"=45974302",HD28:HD37),2)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f>ROUND(Source!O39,O41)</f>
        <v>43437.36</v>
      </c>
      <c r="G41" s="4" t="s">
        <v>70</v>
      </c>
      <c r="H41" s="4" t="s">
        <v>71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43437.36</v>
      </c>
      <c r="X41" s="4">
        <v>1</v>
      </c>
      <c r="Y41" s="4">
        <v>43437.36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f>ROUND(Source!P39,O42)</f>
        <v>0</v>
      </c>
      <c r="G42" s="4" t="s">
        <v>72</v>
      </c>
      <c r="H42" s="4" t="s">
        <v>73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f>ROUND(Source!AO39,O43)</f>
        <v>0</v>
      </c>
      <c r="G43" s="4" t="s">
        <v>74</v>
      </c>
      <c r="H43" s="4" t="s">
        <v>75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f>ROUND(Source!AV39,O44)</f>
        <v>0</v>
      </c>
      <c r="G44" s="4" t="s">
        <v>76</v>
      </c>
      <c r="H44" s="4" t="s">
        <v>77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f>ROUND(Source!AW39,O45)</f>
        <v>0</v>
      </c>
      <c r="G45" s="4" t="s">
        <v>78</v>
      </c>
      <c r="H45" s="4" t="s">
        <v>79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f>ROUND(Source!AX39,O46)</f>
        <v>0</v>
      </c>
      <c r="G46" s="4" t="s">
        <v>80</v>
      </c>
      <c r="H46" s="4" t="s">
        <v>81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82</v>
      </c>
      <c r="H47" s="4" t="s">
        <v>83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84</v>
      </c>
      <c r="H48" s="4" t="s">
        <v>85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86</v>
      </c>
      <c r="H49" s="4" t="s">
        <v>87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88</v>
      </c>
      <c r="H50" s="4" t="s">
        <v>89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10778.02</v>
      </c>
      <c r="G51" s="4" t="s">
        <v>90</v>
      </c>
      <c r="H51" s="4" t="s">
        <v>91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10778.02</v>
      </c>
      <c r="X51" s="4">
        <v>1</v>
      </c>
      <c r="Y51" s="4">
        <v>10778.02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92</v>
      </c>
      <c r="H52" s="4" t="s">
        <v>93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4645.49</v>
      </c>
      <c r="G53" s="4" t="s">
        <v>94</v>
      </c>
      <c r="H53" s="4" t="s">
        <v>95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4645.49</v>
      </c>
      <c r="X53" s="4">
        <v>1</v>
      </c>
      <c r="Y53" s="4">
        <v>4645.49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32659.34</v>
      </c>
      <c r="G54" s="4" t="s">
        <v>96</v>
      </c>
      <c r="H54" s="4" t="s">
        <v>97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32659.34</v>
      </c>
      <c r="X54" s="4">
        <v>1</v>
      </c>
      <c r="Y54" s="4">
        <v>32659.34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98</v>
      </c>
      <c r="H55" s="4" t="s">
        <v>99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92143.7</v>
      </c>
      <c r="G56" s="4" t="s">
        <v>100</v>
      </c>
      <c r="H56" s="4" t="s">
        <v>101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92143.7</v>
      </c>
      <c r="X56" s="4">
        <v>1</v>
      </c>
      <c r="Y56" s="4">
        <v>92143.7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102</v>
      </c>
      <c r="H57" s="4" t="s">
        <v>103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104</v>
      </c>
      <c r="H58" s="4" t="s">
        <v>105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106</v>
      </c>
      <c r="H59" s="4" t="s">
        <v>107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108</v>
      </c>
      <c r="H60" s="4" t="s">
        <v>109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55.613014855200014</v>
      </c>
      <c r="G61" s="4" t="s">
        <v>110</v>
      </c>
      <c r="H61" s="4" t="s">
        <v>111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55.613014855200007</v>
      </c>
      <c r="X61" s="4">
        <v>1</v>
      </c>
      <c r="Y61" s="4">
        <v>55.613014855200007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112</v>
      </c>
      <c r="H62" s="4" t="s">
        <v>113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114</v>
      </c>
      <c r="H63" s="4" t="s">
        <v>115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116</v>
      </c>
      <c r="H64" s="4" t="s">
        <v>117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33395.67</v>
      </c>
      <c r="G65" s="4" t="s">
        <v>118</v>
      </c>
      <c r="H65" s="4" t="s">
        <v>119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33395.67</v>
      </c>
      <c r="X65" s="4">
        <v>1</v>
      </c>
      <c r="Y65" s="4">
        <v>33395.67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15310.67</v>
      </c>
      <c r="G66" s="4" t="s">
        <v>120</v>
      </c>
      <c r="H66" s="4" t="s">
        <v>121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15310.67</v>
      </c>
      <c r="X66" s="4">
        <v>1</v>
      </c>
      <c r="Y66" s="4">
        <v>15310.67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92143.7</v>
      </c>
      <c r="G67" s="4" t="s">
        <v>122</v>
      </c>
      <c r="H67" s="4" t="s">
        <v>123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92143.7</v>
      </c>
      <c r="X67" s="4">
        <v>1</v>
      </c>
      <c r="Y67" s="4">
        <v>92143.7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ROW(A86)</f>
        <v>86</v>
      </c>
      <c r="E69" s="1"/>
      <c r="F69" s="1" t="s">
        <v>24</v>
      </c>
      <c r="G69" s="1" t="s">
        <v>124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29">B86</f>
        <v>1</v>
      </c>
      <c r="C71" s="2">
        <f t="shared" si="29"/>
        <v>4</v>
      </c>
      <c r="D71" s="2">
        <f t="shared" si="29"/>
        <v>69</v>
      </c>
      <c r="E71" s="2">
        <f t="shared" si="29"/>
        <v>0</v>
      </c>
      <c r="F71" s="2" t="str">
        <f t="shared" si="29"/>
        <v>Новый раздел</v>
      </c>
      <c r="G71" s="2" t="str">
        <f t="shared" si="29"/>
        <v>Монтажные работы</v>
      </c>
      <c r="H71" s="2"/>
      <c r="I71" s="2"/>
      <c r="J71" s="2"/>
      <c r="K71" s="2"/>
      <c r="L71" s="2"/>
      <c r="M71" s="2"/>
      <c r="N71" s="2"/>
      <c r="O71" s="2">
        <f t="shared" ref="O71:AT71" si="30">O86</f>
        <v>830861.62</v>
      </c>
      <c r="P71" s="2">
        <f t="shared" si="30"/>
        <v>703690.35</v>
      </c>
      <c r="Q71" s="2">
        <f t="shared" si="30"/>
        <v>20869.240000000002</v>
      </c>
      <c r="R71" s="2">
        <f t="shared" si="30"/>
        <v>10037.620000000001</v>
      </c>
      <c r="S71" s="2">
        <f t="shared" si="30"/>
        <v>106302.03</v>
      </c>
      <c r="T71" s="2">
        <f t="shared" si="30"/>
        <v>0</v>
      </c>
      <c r="U71" s="2">
        <f t="shared" si="30"/>
        <v>152.07363129200002</v>
      </c>
      <c r="V71" s="2">
        <f t="shared" si="30"/>
        <v>0</v>
      </c>
      <c r="W71" s="2">
        <f t="shared" si="30"/>
        <v>0</v>
      </c>
      <c r="X71" s="2">
        <f t="shared" si="30"/>
        <v>112864.01</v>
      </c>
      <c r="Y71" s="2">
        <f t="shared" si="30"/>
        <v>59355.03</v>
      </c>
      <c r="Z71" s="2">
        <f t="shared" si="30"/>
        <v>0</v>
      </c>
      <c r="AA71" s="2">
        <f t="shared" si="30"/>
        <v>0</v>
      </c>
      <c r="AB71" s="2">
        <f t="shared" si="30"/>
        <v>830861.62</v>
      </c>
      <c r="AC71" s="2">
        <f t="shared" si="30"/>
        <v>703690.35</v>
      </c>
      <c r="AD71" s="2">
        <f t="shared" si="30"/>
        <v>20869.240000000002</v>
      </c>
      <c r="AE71" s="2">
        <f t="shared" si="30"/>
        <v>10037.620000000001</v>
      </c>
      <c r="AF71" s="2">
        <f t="shared" si="30"/>
        <v>106302.03</v>
      </c>
      <c r="AG71" s="2">
        <f t="shared" si="30"/>
        <v>0</v>
      </c>
      <c r="AH71" s="2">
        <f t="shared" si="30"/>
        <v>152.07363129200002</v>
      </c>
      <c r="AI71" s="2">
        <f t="shared" si="30"/>
        <v>0</v>
      </c>
      <c r="AJ71" s="2">
        <f t="shared" si="30"/>
        <v>0</v>
      </c>
      <c r="AK71" s="2">
        <f t="shared" si="30"/>
        <v>112864.01</v>
      </c>
      <c r="AL71" s="2">
        <f t="shared" si="30"/>
        <v>59355.03</v>
      </c>
      <c r="AM71" s="2">
        <f t="shared" si="30"/>
        <v>0</v>
      </c>
      <c r="AN71" s="2">
        <f t="shared" si="30"/>
        <v>0</v>
      </c>
      <c r="AO71" s="2">
        <f t="shared" si="30"/>
        <v>0</v>
      </c>
      <c r="AP71" s="2">
        <f t="shared" si="30"/>
        <v>0</v>
      </c>
      <c r="AQ71" s="2">
        <f t="shared" si="30"/>
        <v>0</v>
      </c>
      <c r="AR71" s="2">
        <f t="shared" si="30"/>
        <v>1003080.66</v>
      </c>
      <c r="AS71" s="2">
        <f t="shared" si="30"/>
        <v>18239.68</v>
      </c>
      <c r="AT71" s="2">
        <f t="shared" si="30"/>
        <v>984840.98</v>
      </c>
      <c r="AU71" s="2">
        <f t="shared" ref="AU71:BZ71" si="31">AU86</f>
        <v>0</v>
      </c>
      <c r="AV71" s="2">
        <f t="shared" si="31"/>
        <v>703690.35</v>
      </c>
      <c r="AW71" s="2">
        <f t="shared" si="31"/>
        <v>703690.35</v>
      </c>
      <c r="AX71" s="2">
        <f t="shared" si="31"/>
        <v>0</v>
      </c>
      <c r="AY71" s="2">
        <f t="shared" si="31"/>
        <v>703690.35</v>
      </c>
      <c r="AZ71" s="2">
        <f t="shared" si="31"/>
        <v>0</v>
      </c>
      <c r="BA71" s="2">
        <f t="shared" si="31"/>
        <v>0</v>
      </c>
      <c r="BB71" s="2">
        <f t="shared" si="31"/>
        <v>0</v>
      </c>
      <c r="BC71" s="2">
        <f t="shared" si="31"/>
        <v>0</v>
      </c>
      <c r="BD71" s="2">
        <f t="shared" si="31"/>
        <v>0</v>
      </c>
      <c r="BE71" s="2">
        <f t="shared" si="31"/>
        <v>0</v>
      </c>
      <c r="BF71" s="2">
        <f t="shared" si="31"/>
        <v>0</v>
      </c>
      <c r="BG71" s="2">
        <f t="shared" si="31"/>
        <v>0</v>
      </c>
      <c r="BH71" s="2">
        <f t="shared" si="31"/>
        <v>0</v>
      </c>
      <c r="BI71" s="2">
        <f t="shared" si="31"/>
        <v>0</v>
      </c>
      <c r="BJ71" s="2">
        <f t="shared" si="31"/>
        <v>0</v>
      </c>
      <c r="BK71" s="2">
        <f t="shared" si="31"/>
        <v>0</v>
      </c>
      <c r="BL71" s="2">
        <f t="shared" si="31"/>
        <v>0</v>
      </c>
      <c r="BM71" s="2">
        <f t="shared" si="31"/>
        <v>0</v>
      </c>
      <c r="BN71" s="2">
        <f t="shared" si="31"/>
        <v>0</v>
      </c>
      <c r="BO71" s="2">
        <f t="shared" si="31"/>
        <v>0</v>
      </c>
      <c r="BP71" s="2">
        <f t="shared" si="31"/>
        <v>0</v>
      </c>
      <c r="BQ71" s="2">
        <f t="shared" si="31"/>
        <v>0</v>
      </c>
      <c r="BR71" s="2">
        <f t="shared" si="31"/>
        <v>0</v>
      </c>
      <c r="BS71" s="2">
        <f t="shared" si="31"/>
        <v>0</v>
      </c>
      <c r="BT71" s="2">
        <f t="shared" si="31"/>
        <v>0</v>
      </c>
      <c r="BU71" s="2">
        <f t="shared" si="31"/>
        <v>0</v>
      </c>
      <c r="BV71" s="2">
        <f t="shared" si="31"/>
        <v>0</v>
      </c>
      <c r="BW71" s="2">
        <f t="shared" si="31"/>
        <v>0</v>
      </c>
      <c r="BX71" s="2">
        <f t="shared" si="31"/>
        <v>0</v>
      </c>
      <c r="BY71" s="2">
        <f t="shared" si="31"/>
        <v>0</v>
      </c>
      <c r="BZ71" s="2">
        <f t="shared" si="31"/>
        <v>0</v>
      </c>
      <c r="CA71" s="2">
        <f t="shared" ref="CA71:DF71" si="32">CA86</f>
        <v>1003080.66</v>
      </c>
      <c r="CB71" s="2">
        <f t="shared" si="32"/>
        <v>18239.68</v>
      </c>
      <c r="CC71" s="2">
        <f t="shared" si="32"/>
        <v>984840.98</v>
      </c>
      <c r="CD71" s="2">
        <f t="shared" si="32"/>
        <v>0</v>
      </c>
      <c r="CE71" s="2">
        <f t="shared" si="32"/>
        <v>703690.35</v>
      </c>
      <c r="CF71" s="2">
        <f t="shared" si="32"/>
        <v>703690.35</v>
      </c>
      <c r="CG71" s="2">
        <f t="shared" si="32"/>
        <v>0</v>
      </c>
      <c r="CH71" s="2">
        <f t="shared" si="32"/>
        <v>703690.35</v>
      </c>
      <c r="CI71" s="2">
        <f t="shared" si="32"/>
        <v>0</v>
      </c>
      <c r="CJ71" s="2">
        <f t="shared" si="32"/>
        <v>0</v>
      </c>
      <c r="CK71" s="2">
        <f t="shared" si="32"/>
        <v>0</v>
      </c>
      <c r="CL71" s="2">
        <f t="shared" si="32"/>
        <v>0</v>
      </c>
      <c r="CM71" s="2">
        <f t="shared" si="32"/>
        <v>0</v>
      </c>
      <c r="CN71" s="2">
        <f t="shared" si="32"/>
        <v>0</v>
      </c>
      <c r="CO71" s="2">
        <f t="shared" si="32"/>
        <v>0</v>
      </c>
      <c r="CP71" s="2">
        <f t="shared" si="32"/>
        <v>0</v>
      </c>
      <c r="CQ71" s="2">
        <f t="shared" si="32"/>
        <v>0</v>
      </c>
      <c r="CR71" s="2">
        <f t="shared" si="32"/>
        <v>0</v>
      </c>
      <c r="CS71" s="2">
        <f t="shared" si="32"/>
        <v>0</v>
      </c>
      <c r="CT71" s="2">
        <f t="shared" si="32"/>
        <v>0</v>
      </c>
      <c r="CU71" s="2">
        <f t="shared" si="32"/>
        <v>0</v>
      </c>
      <c r="CV71" s="2">
        <f t="shared" si="32"/>
        <v>0</v>
      </c>
      <c r="CW71" s="2">
        <f t="shared" si="32"/>
        <v>0</v>
      </c>
      <c r="CX71" s="2">
        <f t="shared" si="32"/>
        <v>0</v>
      </c>
      <c r="CY71" s="2">
        <f t="shared" si="32"/>
        <v>0</v>
      </c>
      <c r="CZ71" s="2">
        <f t="shared" si="32"/>
        <v>0</v>
      </c>
      <c r="DA71" s="2">
        <f t="shared" si="32"/>
        <v>0</v>
      </c>
      <c r="DB71" s="2">
        <f t="shared" si="32"/>
        <v>0</v>
      </c>
      <c r="DC71" s="2">
        <f t="shared" si="32"/>
        <v>0</v>
      </c>
      <c r="DD71" s="2">
        <f t="shared" si="32"/>
        <v>0</v>
      </c>
      <c r="DE71" s="2">
        <f t="shared" si="32"/>
        <v>0</v>
      </c>
      <c r="DF71" s="2">
        <f t="shared" si="32"/>
        <v>0</v>
      </c>
      <c r="DG71" s="3">
        <f t="shared" ref="DG71:EL71" si="33">DG86</f>
        <v>0</v>
      </c>
      <c r="DH71" s="3">
        <f t="shared" si="33"/>
        <v>0</v>
      </c>
      <c r="DI71" s="3">
        <f t="shared" si="33"/>
        <v>0</v>
      </c>
      <c r="DJ71" s="3">
        <f t="shared" si="33"/>
        <v>0</v>
      </c>
      <c r="DK71" s="3">
        <f t="shared" si="33"/>
        <v>0</v>
      </c>
      <c r="DL71" s="3">
        <f t="shared" si="33"/>
        <v>0</v>
      </c>
      <c r="DM71" s="3">
        <f t="shared" si="33"/>
        <v>0</v>
      </c>
      <c r="DN71" s="3">
        <f t="shared" si="33"/>
        <v>0</v>
      </c>
      <c r="DO71" s="3">
        <f t="shared" si="33"/>
        <v>0</v>
      </c>
      <c r="DP71" s="3">
        <f t="shared" si="33"/>
        <v>0</v>
      </c>
      <c r="DQ71" s="3">
        <f t="shared" si="33"/>
        <v>0</v>
      </c>
      <c r="DR71" s="3">
        <f t="shared" si="33"/>
        <v>0</v>
      </c>
      <c r="DS71" s="3">
        <f t="shared" si="33"/>
        <v>0</v>
      </c>
      <c r="DT71" s="3">
        <f t="shared" si="33"/>
        <v>0</v>
      </c>
      <c r="DU71" s="3">
        <f t="shared" si="33"/>
        <v>0</v>
      </c>
      <c r="DV71" s="3">
        <f t="shared" si="33"/>
        <v>0</v>
      </c>
      <c r="DW71" s="3">
        <f t="shared" si="33"/>
        <v>0</v>
      </c>
      <c r="DX71" s="3">
        <f t="shared" si="33"/>
        <v>0</v>
      </c>
      <c r="DY71" s="3">
        <f t="shared" si="33"/>
        <v>0</v>
      </c>
      <c r="DZ71" s="3">
        <f t="shared" si="33"/>
        <v>0</v>
      </c>
      <c r="EA71" s="3">
        <f t="shared" si="33"/>
        <v>0</v>
      </c>
      <c r="EB71" s="3">
        <f t="shared" si="33"/>
        <v>0</v>
      </c>
      <c r="EC71" s="3">
        <f t="shared" si="33"/>
        <v>0</v>
      </c>
      <c r="ED71" s="3">
        <f t="shared" si="33"/>
        <v>0</v>
      </c>
      <c r="EE71" s="3">
        <f t="shared" si="33"/>
        <v>0</v>
      </c>
      <c r="EF71" s="3">
        <f t="shared" si="33"/>
        <v>0</v>
      </c>
      <c r="EG71" s="3">
        <f t="shared" si="33"/>
        <v>0</v>
      </c>
      <c r="EH71" s="3">
        <f t="shared" si="33"/>
        <v>0</v>
      </c>
      <c r="EI71" s="3">
        <f t="shared" si="33"/>
        <v>0</v>
      </c>
      <c r="EJ71" s="3">
        <f t="shared" si="33"/>
        <v>0</v>
      </c>
      <c r="EK71" s="3">
        <f t="shared" si="33"/>
        <v>0</v>
      </c>
      <c r="EL71" s="3">
        <f t="shared" si="33"/>
        <v>0</v>
      </c>
      <c r="EM71" s="3">
        <f t="shared" ref="EM71:FR71" si="34">EM86</f>
        <v>0</v>
      </c>
      <c r="EN71" s="3">
        <f t="shared" si="34"/>
        <v>0</v>
      </c>
      <c r="EO71" s="3">
        <f t="shared" si="34"/>
        <v>0</v>
      </c>
      <c r="EP71" s="3">
        <f t="shared" si="34"/>
        <v>0</v>
      </c>
      <c r="EQ71" s="3">
        <f t="shared" si="34"/>
        <v>0</v>
      </c>
      <c r="ER71" s="3">
        <f t="shared" si="34"/>
        <v>0</v>
      </c>
      <c r="ES71" s="3">
        <f t="shared" si="34"/>
        <v>0</v>
      </c>
      <c r="ET71" s="3">
        <f t="shared" si="34"/>
        <v>0</v>
      </c>
      <c r="EU71" s="3">
        <f t="shared" si="34"/>
        <v>0</v>
      </c>
      <c r="EV71" s="3">
        <f t="shared" si="34"/>
        <v>0</v>
      </c>
      <c r="EW71" s="3">
        <f t="shared" si="34"/>
        <v>0</v>
      </c>
      <c r="EX71" s="3">
        <f t="shared" si="34"/>
        <v>0</v>
      </c>
      <c r="EY71" s="3">
        <f t="shared" si="34"/>
        <v>0</v>
      </c>
      <c r="EZ71" s="3">
        <f t="shared" si="34"/>
        <v>0</v>
      </c>
      <c r="FA71" s="3">
        <f t="shared" si="34"/>
        <v>0</v>
      </c>
      <c r="FB71" s="3">
        <f t="shared" si="34"/>
        <v>0</v>
      </c>
      <c r="FC71" s="3">
        <f t="shared" si="34"/>
        <v>0</v>
      </c>
      <c r="FD71" s="3">
        <f t="shared" si="34"/>
        <v>0</v>
      </c>
      <c r="FE71" s="3">
        <f t="shared" si="34"/>
        <v>0</v>
      </c>
      <c r="FF71" s="3">
        <f t="shared" si="34"/>
        <v>0</v>
      </c>
      <c r="FG71" s="3">
        <f t="shared" si="34"/>
        <v>0</v>
      </c>
      <c r="FH71" s="3">
        <f t="shared" si="34"/>
        <v>0</v>
      </c>
      <c r="FI71" s="3">
        <f t="shared" si="34"/>
        <v>0</v>
      </c>
      <c r="FJ71" s="3">
        <f t="shared" si="34"/>
        <v>0</v>
      </c>
      <c r="FK71" s="3">
        <f t="shared" si="34"/>
        <v>0</v>
      </c>
      <c r="FL71" s="3">
        <f t="shared" si="34"/>
        <v>0</v>
      </c>
      <c r="FM71" s="3">
        <f t="shared" si="34"/>
        <v>0</v>
      </c>
      <c r="FN71" s="3">
        <f t="shared" si="34"/>
        <v>0</v>
      </c>
      <c r="FO71" s="3">
        <f t="shared" si="34"/>
        <v>0</v>
      </c>
      <c r="FP71" s="3">
        <f t="shared" si="34"/>
        <v>0</v>
      </c>
      <c r="FQ71" s="3">
        <f t="shared" si="34"/>
        <v>0</v>
      </c>
      <c r="FR71" s="3">
        <f t="shared" si="34"/>
        <v>0</v>
      </c>
      <c r="FS71" s="3">
        <f t="shared" ref="FS71:GX71" si="35">FS86</f>
        <v>0</v>
      </c>
      <c r="FT71" s="3">
        <f t="shared" si="35"/>
        <v>0</v>
      </c>
      <c r="FU71" s="3">
        <f t="shared" si="35"/>
        <v>0</v>
      </c>
      <c r="FV71" s="3">
        <f t="shared" si="35"/>
        <v>0</v>
      </c>
      <c r="FW71" s="3">
        <f t="shared" si="35"/>
        <v>0</v>
      </c>
      <c r="FX71" s="3">
        <f t="shared" si="35"/>
        <v>0</v>
      </c>
      <c r="FY71" s="3">
        <f t="shared" si="35"/>
        <v>0</v>
      </c>
      <c r="FZ71" s="3">
        <f t="shared" si="35"/>
        <v>0</v>
      </c>
      <c r="GA71" s="3">
        <f t="shared" si="35"/>
        <v>0</v>
      </c>
      <c r="GB71" s="3">
        <f t="shared" si="35"/>
        <v>0</v>
      </c>
      <c r="GC71" s="3">
        <f t="shared" si="35"/>
        <v>0</v>
      </c>
      <c r="GD71" s="3">
        <f t="shared" si="35"/>
        <v>0</v>
      </c>
      <c r="GE71" s="3">
        <f t="shared" si="35"/>
        <v>0</v>
      </c>
      <c r="GF71" s="3">
        <f t="shared" si="35"/>
        <v>0</v>
      </c>
      <c r="GG71" s="3">
        <f t="shared" si="35"/>
        <v>0</v>
      </c>
      <c r="GH71" s="3">
        <f t="shared" si="35"/>
        <v>0</v>
      </c>
      <c r="GI71" s="3">
        <f t="shared" si="35"/>
        <v>0</v>
      </c>
      <c r="GJ71" s="3">
        <f t="shared" si="35"/>
        <v>0</v>
      </c>
      <c r="GK71" s="3">
        <f t="shared" si="35"/>
        <v>0</v>
      </c>
      <c r="GL71" s="3">
        <f t="shared" si="35"/>
        <v>0</v>
      </c>
      <c r="GM71" s="3">
        <f t="shared" si="35"/>
        <v>0</v>
      </c>
      <c r="GN71" s="3">
        <f t="shared" si="35"/>
        <v>0</v>
      </c>
      <c r="GO71" s="3">
        <f t="shared" si="35"/>
        <v>0</v>
      </c>
      <c r="GP71" s="3">
        <f t="shared" si="35"/>
        <v>0</v>
      </c>
      <c r="GQ71" s="3">
        <f t="shared" si="35"/>
        <v>0</v>
      </c>
      <c r="GR71" s="3">
        <f t="shared" si="35"/>
        <v>0</v>
      </c>
      <c r="GS71" s="3">
        <f t="shared" si="35"/>
        <v>0</v>
      </c>
      <c r="GT71" s="3">
        <f t="shared" si="35"/>
        <v>0</v>
      </c>
      <c r="GU71" s="3">
        <f t="shared" si="35"/>
        <v>0</v>
      </c>
      <c r="GV71" s="3">
        <f t="shared" si="35"/>
        <v>0</v>
      </c>
      <c r="GW71" s="3">
        <f t="shared" si="35"/>
        <v>0</v>
      </c>
      <c r="GX71" s="3">
        <f t="shared" si="35"/>
        <v>0</v>
      </c>
    </row>
    <row r="73" spans="1:245" x14ac:dyDescent="0.2">
      <c r="A73">
        <v>17</v>
      </c>
      <c r="B73">
        <v>1</v>
      </c>
      <c r="C73">
        <f>ROW(SmtRes!A16)</f>
        <v>16</v>
      </c>
      <c r="D73">
        <f>ROW(EtalonRes!A17)</f>
        <v>17</v>
      </c>
      <c r="E73" t="s">
        <v>125</v>
      </c>
      <c r="F73" t="s">
        <v>126</v>
      </c>
      <c r="G73" t="s">
        <v>127</v>
      </c>
      <c r="H73" t="s">
        <v>128</v>
      </c>
      <c r="I73">
        <f>ROUND(ROUND((15+19+2+57)/100,4),9)</f>
        <v>0.93</v>
      </c>
      <c r="J73">
        <v>0</v>
      </c>
      <c r="K73">
        <f>ROUND(ROUND((15+19+2+57)/100,4),9)</f>
        <v>0.93</v>
      </c>
      <c r="O73">
        <f t="shared" ref="O73:O84" si="36">ROUND(CP73,2)</f>
        <v>11683.77</v>
      </c>
      <c r="P73">
        <f t="shared" ref="P73:P84" si="37">ROUND((ROUND((AC73*AW73*I73),2)*BC73),2)</f>
        <v>0</v>
      </c>
      <c r="Q73">
        <f>(ROUND((ROUND((((ET73*1.1))*AV73*I73),2)*BB73),2)+ROUND((ROUND(((AE73-((EU73*1.1)))*AV73*I73),2)*BS73),2))</f>
        <v>7076.03</v>
      </c>
      <c r="R73">
        <f t="shared" ref="R73:R84" si="38">ROUND((ROUND((AE73*AV73*I73),2)*BS73),2)</f>
        <v>3547.23</v>
      </c>
      <c r="S73">
        <f t="shared" ref="S73:S84" si="39">ROUND((ROUND((AF73*AV73*I73),2)*BA73),2)</f>
        <v>4607.74</v>
      </c>
      <c r="T73">
        <f t="shared" ref="T73:T84" si="40">ROUND(CU73*I73,2)</f>
        <v>0</v>
      </c>
      <c r="U73">
        <f t="shared" ref="U73:U84" si="41">CV73*I73</f>
        <v>6.6365692800000007</v>
      </c>
      <c r="V73">
        <f t="shared" ref="V73:V84" si="42">CW73*I73</f>
        <v>0</v>
      </c>
      <c r="W73">
        <f t="shared" ref="W73:W84" si="43">ROUND(CX73*I73,2)</f>
        <v>0</v>
      </c>
      <c r="X73">
        <f t="shared" ref="X73:X84" si="44">ROUND(CY73,2)</f>
        <v>7910.32</v>
      </c>
      <c r="Y73">
        <f t="shared" ref="Y73:Y84" si="45">ROUND(CZ73,2)</f>
        <v>4159.03</v>
      </c>
      <c r="AA73">
        <v>45974302</v>
      </c>
      <c r="AB73">
        <f t="shared" ref="AB73:AB84" si="46">ROUND((AC73+AD73+AF73),6)</f>
        <v>500.14800000000002</v>
      </c>
      <c r="AC73">
        <f>ROUND(((ES73*1)),6)</f>
        <v>0</v>
      </c>
      <c r="AD73">
        <f>ROUND(((((ET73*1.1))-((EU73*1.1)))+AE73),6)</f>
        <v>417.74700000000001</v>
      </c>
      <c r="AE73">
        <f>ROUND(((EU73*1.1)),6)</f>
        <v>63.436999999999998</v>
      </c>
      <c r="AF73">
        <f>ROUND(((EV73*1.1)),6)</f>
        <v>82.400999999999996</v>
      </c>
      <c r="AG73">
        <f t="shared" ref="AG73:AG84" si="47">ROUND((AP73),6)</f>
        <v>0</v>
      </c>
      <c r="AH73">
        <f>((EW73*1.1))</f>
        <v>6.6880000000000006</v>
      </c>
      <c r="AI73">
        <f>((EX73*1.1))</f>
        <v>0</v>
      </c>
      <c r="AJ73">
        <f t="shared" ref="AJ73:AJ84" si="48">(AS73)</f>
        <v>0</v>
      </c>
      <c r="AK73">
        <v>454.68</v>
      </c>
      <c r="AL73">
        <v>0</v>
      </c>
      <c r="AM73">
        <v>379.77</v>
      </c>
      <c r="AN73">
        <v>57.67</v>
      </c>
      <c r="AO73">
        <v>74.91</v>
      </c>
      <c r="AP73">
        <v>0</v>
      </c>
      <c r="AQ73">
        <v>6.08</v>
      </c>
      <c r="AR73">
        <v>0</v>
      </c>
      <c r="AS73">
        <v>0</v>
      </c>
      <c r="AT73">
        <v>97</v>
      </c>
      <c r="AU73">
        <v>51</v>
      </c>
      <c r="AV73">
        <v>1.0669999999999999</v>
      </c>
      <c r="AW73">
        <v>1.081</v>
      </c>
      <c r="AZ73">
        <v>1</v>
      </c>
      <c r="BA73">
        <v>56.35</v>
      </c>
      <c r="BB73">
        <v>17.07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129</v>
      </c>
      <c r="BM73">
        <v>67</v>
      </c>
      <c r="BN73">
        <v>0</v>
      </c>
      <c r="BO73" t="s">
        <v>126</v>
      </c>
      <c r="BP73">
        <v>1</v>
      </c>
      <c r="BQ73">
        <v>40</v>
      </c>
      <c r="BR73">
        <v>0</v>
      </c>
      <c r="BS73">
        <v>56.35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523</v>
      </c>
      <c r="CO73">
        <v>0</v>
      </c>
      <c r="CP73">
        <f t="shared" ref="CP73:CP84" si="49">(P73+Q73+S73)</f>
        <v>11683.77</v>
      </c>
      <c r="CQ73">
        <f t="shared" ref="CQ73:CQ84" si="50">ROUND((ROUND((AC73*AW73*1),2)*BC73),2)</f>
        <v>0</v>
      </c>
      <c r="CR73">
        <f>(ROUND((ROUND((((ET73*1.1))*AV73*1),2)*BB73),2)+ROUND((ROUND(((AE73-((EU73*1.1)))*AV73*1),2)*BS73),2))</f>
        <v>7608.78</v>
      </c>
      <c r="CS73">
        <f t="shared" ref="CS73:CS84" si="51">ROUND((ROUND((AE73*AV73*1),2)*BS73),2)</f>
        <v>3814.33</v>
      </c>
      <c r="CT73">
        <f t="shared" ref="CT73:CT84" si="52">ROUND((ROUND((AF73*AV73*1),2)*BA73),2)</f>
        <v>4954.29</v>
      </c>
      <c r="CU73">
        <f t="shared" ref="CU73:CU84" si="53">AG73</f>
        <v>0</v>
      </c>
      <c r="CV73">
        <f t="shared" ref="CV73:CV84" si="54">(AH73*AV73)</f>
        <v>7.1360960000000002</v>
      </c>
      <c r="CW73">
        <f t="shared" ref="CW73:CW84" si="55">AI73</f>
        <v>0</v>
      </c>
      <c r="CX73">
        <f t="shared" ref="CX73:CX84" si="56">AJ73</f>
        <v>0</v>
      </c>
      <c r="CY73">
        <f t="shared" ref="CY73:CY84" si="57">(((S73+R73)*AT73)/100)</f>
        <v>7910.3208999999997</v>
      </c>
      <c r="CZ73">
        <f t="shared" ref="CZ73:CZ84" si="58">(((S73+R73)*AU73)/100)</f>
        <v>4159.0347000000002</v>
      </c>
      <c r="DB73">
        <v>11</v>
      </c>
      <c r="DC73" t="s">
        <v>3</v>
      </c>
      <c r="DD73" t="s">
        <v>32</v>
      </c>
      <c r="DE73" t="s">
        <v>33</v>
      </c>
      <c r="DF73" t="s">
        <v>33</v>
      </c>
      <c r="DG73" t="s">
        <v>33</v>
      </c>
      <c r="DH73" t="s">
        <v>3</v>
      </c>
      <c r="DI73" t="s">
        <v>33</v>
      </c>
      <c r="DJ73" t="s">
        <v>33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128</v>
      </c>
      <c r="DW73" t="s">
        <v>128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45060236</v>
      </c>
      <c r="EF73">
        <v>40</v>
      </c>
      <c r="EG73" t="s">
        <v>130</v>
      </c>
      <c r="EH73">
        <v>0</v>
      </c>
      <c r="EI73" t="s">
        <v>3</v>
      </c>
      <c r="EJ73">
        <v>2</v>
      </c>
      <c r="EK73">
        <v>67</v>
      </c>
      <c r="EL73" t="s">
        <v>131</v>
      </c>
      <c r="EM73" t="s">
        <v>132</v>
      </c>
      <c r="EO73" t="s">
        <v>36</v>
      </c>
      <c r="EQ73">
        <v>131072</v>
      </c>
      <c r="ER73">
        <v>454.68</v>
      </c>
      <c r="ES73">
        <v>0</v>
      </c>
      <c r="ET73">
        <v>379.77</v>
      </c>
      <c r="EU73">
        <v>57.67</v>
      </c>
      <c r="EV73">
        <v>74.91</v>
      </c>
      <c r="EW73">
        <v>6.08</v>
      </c>
      <c r="EX73">
        <v>0</v>
      </c>
      <c r="EY73">
        <v>0</v>
      </c>
      <c r="FQ73">
        <v>0</v>
      </c>
      <c r="FR73">
        <v>0</v>
      </c>
      <c r="FS73">
        <v>2</v>
      </c>
      <c r="FX73">
        <v>97</v>
      </c>
      <c r="FY73">
        <v>51</v>
      </c>
      <c r="GA73" t="s">
        <v>3</v>
      </c>
      <c r="GD73">
        <v>1</v>
      </c>
      <c r="GF73">
        <v>-1041909132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ref="GL73:GL84" si="59">ROUND(IF(AND(BH73=3,BI73=3,FS73&lt;&gt;0),P73,0),2)</f>
        <v>0</v>
      </c>
      <c r="GM73">
        <f t="shared" ref="GM73:GM84" si="60">ROUND(O73+X73+Y73,2)+GX73</f>
        <v>23753.119999999999</v>
      </c>
      <c r="GN73">
        <f t="shared" ref="GN73:GN84" si="61">IF(OR(BI73=0,BI73=1),GM73-GX73,0)</f>
        <v>0</v>
      </c>
      <c r="GO73">
        <f t="shared" ref="GO73:GO84" si="62">IF(BI73=2,GM73-GX73,0)</f>
        <v>23753.119999999999</v>
      </c>
      <c r="GP73">
        <f t="shared" ref="GP73:GP84" si="63">IF(BI73=4,GM73-GX73,0)</f>
        <v>0</v>
      </c>
      <c r="GR73">
        <v>0</v>
      </c>
      <c r="GS73">
        <v>3</v>
      </c>
      <c r="GT73">
        <v>0</v>
      </c>
      <c r="GU73" t="s">
        <v>3</v>
      </c>
      <c r="GV73">
        <f t="shared" ref="GV73:GV84" si="64">ROUND((GT73),6)</f>
        <v>0</v>
      </c>
      <c r="GW73">
        <v>1</v>
      </c>
      <c r="GX73">
        <f t="shared" ref="GX73:GX84" si="65">ROUND(HC73*I73,2)</f>
        <v>0</v>
      </c>
      <c r="HA73">
        <v>0</v>
      </c>
      <c r="HB73">
        <v>0</v>
      </c>
      <c r="HC73">
        <f t="shared" ref="HC73:HC84" si="66"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ROW(SmtRes!A18)</f>
        <v>18</v>
      </c>
      <c r="D74">
        <f>ROW(EtalonRes!A20)</f>
        <v>20</v>
      </c>
      <c r="E74" t="s">
        <v>133</v>
      </c>
      <c r="F74" t="s">
        <v>134</v>
      </c>
      <c r="G74" t="s">
        <v>135</v>
      </c>
      <c r="H74" t="s">
        <v>128</v>
      </c>
      <c r="I74">
        <f>ROUND((19+2*2+57*3)/100,9)</f>
        <v>1.94</v>
      </c>
      <c r="J74">
        <v>0</v>
      </c>
      <c r="K74">
        <f>ROUND((19+2*2+57*3)/100,9)</f>
        <v>1.94</v>
      </c>
      <c r="O74">
        <f t="shared" si="36"/>
        <v>7835.29</v>
      </c>
      <c r="P74">
        <f t="shared" si="37"/>
        <v>0</v>
      </c>
      <c r="Q74">
        <f>(ROUND((ROUND((((ET74*1.1))*AV74*I74),2)*BB74),2)+ROUND((ROUND(((AE74-((EU74*1.1)))*AV74*I74),2)*BS74),2))</f>
        <v>4231.1400000000003</v>
      </c>
      <c r="R74">
        <f t="shared" si="38"/>
        <v>2121.0100000000002</v>
      </c>
      <c r="S74">
        <f t="shared" si="39"/>
        <v>3604.15</v>
      </c>
      <c r="T74">
        <f t="shared" si="40"/>
        <v>0</v>
      </c>
      <c r="U74">
        <f t="shared" si="41"/>
        <v>5.1915098399999993</v>
      </c>
      <c r="V74">
        <f t="shared" si="42"/>
        <v>0</v>
      </c>
      <c r="W74">
        <f t="shared" si="43"/>
        <v>0</v>
      </c>
      <c r="X74">
        <f t="shared" si="44"/>
        <v>5553.41</v>
      </c>
      <c r="Y74">
        <f t="shared" si="45"/>
        <v>2919.83</v>
      </c>
      <c r="AA74">
        <v>45974302</v>
      </c>
      <c r="AB74">
        <f t="shared" si="46"/>
        <v>150.64500000000001</v>
      </c>
      <c r="AC74">
        <f>ROUND(((ES74*1)),6)</f>
        <v>0</v>
      </c>
      <c r="AD74">
        <f>ROUND(((((ET74*1.1))-((EU74*1.1)))+AE74),6)</f>
        <v>119.746</v>
      </c>
      <c r="AE74">
        <f>ROUND(((EU74*1.1)),6)</f>
        <v>18.183</v>
      </c>
      <c r="AF74">
        <f>ROUND(((EV74*1.1)),6)</f>
        <v>30.899000000000001</v>
      </c>
      <c r="AG74">
        <f t="shared" si="47"/>
        <v>0</v>
      </c>
      <c r="AH74">
        <f>((EW74*1.1))</f>
        <v>2.508</v>
      </c>
      <c r="AI74">
        <f>((EX74*1.1))</f>
        <v>0</v>
      </c>
      <c r="AJ74">
        <f t="shared" si="48"/>
        <v>0</v>
      </c>
      <c r="AK74">
        <v>136.94999999999999</v>
      </c>
      <c r="AL74">
        <v>0</v>
      </c>
      <c r="AM74">
        <v>108.86</v>
      </c>
      <c r="AN74">
        <v>16.53</v>
      </c>
      <c r="AO74">
        <v>28.09</v>
      </c>
      <c r="AP74">
        <v>0</v>
      </c>
      <c r="AQ74">
        <v>2.2799999999999998</v>
      </c>
      <c r="AR74">
        <v>0</v>
      </c>
      <c r="AS74">
        <v>0</v>
      </c>
      <c r="AT74">
        <v>97</v>
      </c>
      <c r="AU74">
        <v>51</v>
      </c>
      <c r="AV74">
        <v>1.0669999999999999</v>
      </c>
      <c r="AW74">
        <v>1.081</v>
      </c>
      <c r="AZ74">
        <v>1</v>
      </c>
      <c r="BA74">
        <v>56.35</v>
      </c>
      <c r="BB74">
        <v>17.07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136</v>
      </c>
      <c r="BM74">
        <v>67</v>
      </c>
      <c r="BN74">
        <v>0</v>
      </c>
      <c r="BO74" t="s">
        <v>134</v>
      </c>
      <c r="BP74">
        <v>1</v>
      </c>
      <c r="BQ74">
        <v>40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523</v>
      </c>
      <c r="CO74">
        <v>0</v>
      </c>
      <c r="CP74">
        <f t="shared" si="49"/>
        <v>7835.2900000000009</v>
      </c>
      <c r="CQ74">
        <f t="shared" si="50"/>
        <v>0</v>
      </c>
      <c r="CR74">
        <f>(ROUND((ROUND((((ET74*1.1))*AV74*1),2)*BB74),2)+ROUND((ROUND(((AE74-((EU74*1.1)))*AV74*1),2)*BS74),2))</f>
        <v>2181.0300000000002</v>
      </c>
      <c r="CS74">
        <f t="shared" si="51"/>
        <v>1093.19</v>
      </c>
      <c r="CT74">
        <f t="shared" si="52"/>
        <v>1857.86</v>
      </c>
      <c r="CU74">
        <f t="shared" si="53"/>
        <v>0</v>
      </c>
      <c r="CV74">
        <f t="shared" si="54"/>
        <v>2.6760359999999999</v>
      </c>
      <c r="CW74">
        <f t="shared" si="55"/>
        <v>0</v>
      </c>
      <c r="CX74">
        <f t="shared" si="56"/>
        <v>0</v>
      </c>
      <c r="CY74">
        <f t="shared" si="57"/>
        <v>5553.4052000000001</v>
      </c>
      <c r="CZ74">
        <f t="shared" si="58"/>
        <v>2919.8315999999995</v>
      </c>
      <c r="DB74">
        <v>12</v>
      </c>
      <c r="DC74" t="s">
        <v>3</v>
      </c>
      <c r="DD74" t="s">
        <v>32</v>
      </c>
      <c r="DE74" t="s">
        <v>33</v>
      </c>
      <c r="DF74" t="s">
        <v>33</v>
      </c>
      <c r="DG74" t="s">
        <v>33</v>
      </c>
      <c r="DH74" t="s">
        <v>3</v>
      </c>
      <c r="DI74" t="s">
        <v>33</v>
      </c>
      <c r="DJ74" t="s">
        <v>33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128</v>
      </c>
      <c r="DW74" t="s">
        <v>128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45060236</v>
      </c>
      <c r="EF74">
        <v>40</v>
      </c>
      <c r="EG74" t="s">
        <v>130</v>
      </c>
      <c r="EH74">
        <v>0</v>
      </c>
      <c r="EI74" t="s">
        <v>3</v>
      </c>
      <c r="EJ74">
        <v>2</v>
      </c>
      <c r="EK74">
        <v>67</v>
      </c>
      <c r="EL74" t="s">
        <v>131</v>
      </c>
      <c r="EM74" t="s">
        <v>132</v>
      </c>
      <c r="EO74" t="s">
        <v>36</v>
      </c>
      <c r="EQ74">
        <v>131072</v>
      </c>
      <c r="ER74">
        <v>136.94999999999999</v>
      </c>
      <c r="ES74">
        <v>0</v>
      </c>
      <c r="ET74">
        <v>108.86</v>
      </c>
      <c r="EU74">
        <v>16.53</v>
      </c>
      <c r="EV74">
        <v>28.09</v>
      </c>
      <c r="EW74">
        <v>2.2799999999999998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97</v>
      </c>
      <c r="FY74">
        <v>51</v>
      </c>
      <c r="GA74" t="s">
        <v>3</v>
      </c>
      <c r="GD74">
        <v>1</v>
      </c>
      <c r="GF74">
        <v>449688028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59"/>
        <v>0</v>
      </c>
      <c r="GM74">
        <f t="shared" si="60"/>
        <v>16308.53</v>
      </c>
      <c r="GN74">
        <f t="shared" si="61"/>
        <v>0</v>
      </c>
      <c r="GO74">
        <f t="shared" si="62"/>
        <v>16308.53</v>
      </c>
      <c r="GP74">
        <f t="shared" si="63"/>
        <v>0</v>
      </c>
      <c r="GR74">
        <v>0</v>
      </c>
      <c r="GS74">
        <v>3</v>
      </c>
      <c r="GT74">
        <v>0</v>
      </c>
      <c r="GU74" t="s">
        <v>3</v>
      </c>
      <c r="GV74">
        <f t="shared" si="64"/>
        <v>0</v>
      </c>
      <c r="GW74">
        <v>1</v>
      </c>
      <c r="GX74">
        <f t="shared" si="65"/>
        <v>0</v>
      </c>
      <c r="HA74">
        <v>0</v>
      </c>
      <c r="HB74">
        <v>0</v>
      </c>
      <c r="HC74">
        <f t="shared" si="66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137</v>
      </c>
      <c r="F75" t="s">
        <v>138</v>
      </c>
      <c r="G75" t="s">
        <v>139</v>
      </c>
      <c r="H75" t="s">
        <v>140</v>
      </c>
      <c r="I75">
        <f>ROUND(ROUND(16.02*1.1,2),9)</f>
        <v>17.62</v>
      </c>
      <c r="J75">
        <v>0</v>
      </c>
      <c r="K75">
        <f>ROUND(ROUND(16.02*1.1,2),9)</f>
        <v>17.62</v>
      </c>
      <c r="O75">
        <f t="shared" si="36"/>
        <v>17602.400000000001</v>
      </c>
      <c r="P75">
        <f t="shared" si="37"/>
        <v>17602.400000000001</v>
      </c>
      <c r="Q75">
        <f>(ROUND((ROUND(((ET75)*AV75*I75),2)*BB75),2)+ROUND((ROUND(((AE75-(EU75))*AV75*I75),2)*BS75),2))</f>
        <v>0</v>
      </c>
      <c r="R75">
        <f t="shared" si="38"/>
        <v>0</v>
      </c>
      <c r="S75">
        <f t="shared" si="39"/>
        <v>0</v>
      </c>
      <c r="T75">
        <f t="shared" si="40"/>
        <v>0</v>
      </c>
      <c r="U75">
        <f t="shared" si="41"/>
        <v>0</v>
      </c>
      <c r="V75">
        <f t="shared" si="42"/>
        <v>0</v>
      </c>
      <c r="W75">
        <f t="shared" si="43"/>
        <v>0</v>
      </c>
      <c r="X75">
        <f t="shared" si="44"/>
        <v>0</v>
      </c>
      <c r="Y75">
        <f t="shared" si="45"/>
        <v>0</v>
      </c>
      <c r="AA75">
        <v>45974302</v>
      </c>
      <c r="AB75">
        <f t="shared" si="46"/>
        <v>99.9</v>
      </c>
      <c r="AC75">
        <f>ROUND((ES75),6)</f>
        <v>99.9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47"/>
        <v>0</v>
      </c>
      <c r="AH75">
        <f>(EW75)</f>
        <v>0</v>
      </c>
      <c r="AI75">
        <f>(EX75)</f>
        <v>0</v>
      </c>
      <c r="AJ75">
        <f t="shared" si="48"/>
        <v>0</v>
      </c>
      <c r="AK75">
        <v>99.9</v>
      </c>
      <c r="AL75">
        <v>99.9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10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141</v>
      </c>
      <c r="BM75">
        <v>1617</v>
      </c>
      <c r="BN75">
        <v>0</v>
      </c>
      <c r="BO75" t="s">
        <v>138</v>
      </c>
      <c r="BP75">
        <v>1</v>
      </c>
      <c r="BQ75">
        <v>200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9"/>
        <v>17602.400000000001</v>
      </c>
      <c r="CQ75">
        <f t="shared" si="50"/>
        <v>999</v>
      </c>
      <c r="CR75">
        <f>(ROUND((ROUND(((ET75)*AV75*1),2)*BB75),2)+ROUND((ROUND(((AE75-(EU75))*AV75*1),2)*BS75),2))</f>
        <v>0</v>
      </c>
      <c r="CS75">
        <f t="shared" si="51"/>
        <v>0</v>
      </c>
      <c r="CT75">
        <f t="shared" si="52"/>
        <v>0</v>
      </c>
      <c r="CU75">
        <f t="shared" si="53"/>
        <v>0</v>
      </c>
      <c r="CV75">
        <f t="shared" si="54"/>
        <v>0</v>
      </c>
      <c r="CW75">
        <f t="shared" si="55"/>
        <v>0</v>
      </c>
      <c r="CX75">
        <f t="shared" si="56"/>
        <v>0</v>
      </c>
      <c r="CY75">
        <f t="shared" si="57"/>
        <v>0</v>
      </c>
      <c r="CZ75">
        <f t="shared" si="5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140</v>
      </c>
      <c r="DW75" t="s">
        <v>140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45060265</v>
      </c>
      <c r="EF75">
        <v>200</v>
      </c>
      <c r="EG75" t="s">
        <v>142</v>
      </c>
      <c r="EH75">
        <v>0</v>
      </c>
      <c r="EI75" t="s">
        <v>3</v>
      </c>
      <c r="EJ75">
        <v>1</v>
      </c>
      <c r="EK75">
        <v>1617</v>
      </c>
      <c r="EL75" t="s">
        <v>143</v>
      </c>
      <c r="EM75" t="s">
        <v>144</v>
      </c>
      <c r="EO75" t="s">
        <v>3</v>
      </c>
      <c r="EQ75">
        <v>131072</v>
      </c>
      <c r="ER75">
        <v>99.9</v>
      </c>
      <c r="ES75">
        <v>99.9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-269784120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59"/>
        <v>0</v>
      </c>
      <c r="GM75">
        <f t="shared" si="60"/>
        <v>17602.400000000001</v>
      </c>
      <c r="GN75">
        <f t="shared" si="61"/>
        <v>17602.400000000001</v>
      </c>
      <c r="GO75">
        <f t="shared" si="62"/>
        <v>0</v>
      </c>
      <c r="GP75">
        <f t="shared" si="63"/>
        <v>0</v>
      </c>
      <c r="GR75">
        <v>0</v>
      </c>
      <c r="GS75">
        <v>3</v>
      </c>
      <c r="GT75">
        <v>0</v>
      </c>
      <c r="GU75" t="s">
        <v>3</v>
      </c>
      <c r="GV75">
        <f t="shared" si="64"/>
        <v>0</v>
      </c>
      <c r="GW75">
        <v>1</v>
      </c>
      <c r="GX75">
        <f t="shared" si="65"/>
        <v>0</v>
      </c>
      <c r="HA75">
        <v>0</v>
      </c>
      <c r="HB75">
        <v>0</v>
      </c>
      <c r="HC75">
        <f t="shared" si="66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ROW(SmtRes!A31)</f>
        <v>31</v>
      </c>
      <c r="D76">
        <f>ROW(EtalonRes!A34)</f>
        <v>34</v>
      </c>
      <c r="E76" t="s">
        <v>145</v>
      </c>
      <c r="F76" t="s">
        <v>146</v>
      </c>
      <c r="G76" t="s">
        <v>147</v>
      </c>
      <c r="H76" t="s">
        <v>128</v>
      </c>
      <c r="I76">
        <f>ROUND(ROUND((I73+I74)*3*1.02,4),9)</f>
        <v>8.7821999999999996</v>
      </c>
      <c r="J76">
        <v>0</v>
      </c>
      <c r="K76">
        <f>ROUND(ROUND((I73+I74)*3*1.02,4),9)</f>
        <v>8.7821999999999996</v>
      </c>
      <c r="O76">
        <f t="shared" si="36"/>
        <v>99658.15</v>
      </c>
      <c r="P76">
        <f t="shared" si="37"/>
        <v>6908.23</v>
      </c>
      <c r="Q76">
        <f>(ROUND((ROUND((((ET76*1.1))*AV76*I76),2)*BB76),2)+ROUND((ROUND(((AE76-((EU76*1.1)))*AV76*I76),2)*BS76),2))</f>
        <v>8307.75</v>
      </c>
      <c r="R76">
        <f t="shared" si="38"/>
        <v>3740.51</v>
      </c>
      <c r="S76">
        <f t="shared" si="39"/>
        <v>84442.17</v>
      </c>
      <c r="T76">
        <f t="shared" si="40"/>
        <v>0</v>
      </c>
      <c r="U76">
        <f t="shared" si="41"/>
        <v>121.63048405200001</v>
      </c>
      <c r="V76">
        <f t="shared" si="42"/>
        <v>0</v>
      </c>
      <c r="W76">
        <f t="shared" si="43"/>
        <v>0</v>
      </c>
      <c r="X76">
        <f t="shared" si="44"/>
        <v>85537.2</v>
      </c>
      <c r="Y76">
        <f t="shared" si="45"/>
        <v>44973.17</v>
      </c>
      <c r="AA76">
        <v>45974302</v>
      </c>
      <c r="AB76">
        <f t="shared" si="46"/>
        <v>348.70699999999999</v>
      </c>
      <c r="AC76">
        <f>ROUND(((ES76*1)),6)</f>
        <v>133.03</v>
      </c>
      <c r="AD76">
        <f>ROUND(((((ET76*1.1))-((EU76*1.1)))+AE76),6)</f>
        <v>55.759</v>
      </c>
      <c r="AE76">
        <f>ROUND(((EU76*1.1)),6)</f>
        <v>7.0839999999999996</v>
      </c>
      <c r="AF76">
        <f>ROUND(((EV76*1.1)),6)</f>
        <v>159.91800000000001</v>
      </c>
      <c r="AG76">
        <f t="shared" si="47"/>
        <v>0</v>
      </c>
      <c r="AH76">
        <f>((EW76*1.1))</f>
        <v>12.980000000000002</v>
      </c>
      <c r="AI76">
        <f>((EX76*1.1))</f>
        <v>0</v>
      </c>
      <c r="AJ76">
        <f t="shared" si="48"/>
        <v>0</v>
      </c>
      <c r="AK76">
        <v>329.1</v>
      </c>
      <c r="AL76">
        <v>133.03</v>
      </c>
      <c r="AM76">
        <v>50.69</v>
      </c>
      <c r="AN76">
        <v>6.44</v>
      </c>
      <c r="AO76">
        <v>145.38</v>
      </c>
      <c r="AP76">
        <v>0</v>
      </c>
      <c r="AQ76">
        <v>11.8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56.35</v>
      </c>
      <c r="BB76">
        <v>15.9</v>
      </c>
      <c r="BC76">
        <v>5.47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148</v>
      </c>
      <c r="BM76">
        <v>67</v>
      </c>
      <c r="BN76">
        <v>0</v>
      </c>
      <c r="BO76" t="s">
        <v>146</v>
      </c>
      <c r="BP76">
        <v>1</v>
      </c>
      <c r="BQ76">
        <v>40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523</v>
      </c>
      <c r="CO76">
        <v>0</v>
      </c>
      <c r="CP76">
        <f t="shared" si="49"/>
        <v>99658.15</v>
      </c>
      <c r="CQ76">
        <f t="shared" si="50"/>
        <v>786.64</v>
      </c>
      <c r="CR76">
        <f>(ROUND((ROUND((((ET76*1.1))*AV76*1),2)*BB76),2)+ROUND((ROUND(((AE76-((EU76*1.1)))*AV76*1),2)*BS76),2))</f>
        <v>945.89</v>
      </c>
      <c r="CS76">
        <f t="shared" si="51"/>
        <v>426.01</v>
      </c>
      <c r="CT76">
        <f t="shared" si="52"/>
        <v>9615</v>
      </c>
      <c r="CU76">
        <f t="shared" si="53"/>
        <v>0</v>
      </c>
      <c r="CV76">
        <f t="shared" si="54"/>
        <v>13.849660000000002</v>
      </c>
      <c r="CW76">
        <f t="shared" si="55"/>
        <v>0</v>
      </c>
      <c r="CX76">
        <f t="shared" si="56"/>
        <v>0</v>
      </c>
      <c r="CY76">
        <f t="shared" si="57"/>
        <v>85537.199599999993</v>
      </c>
      <c r="CZ76">
        <f t="shared" si="58"/>
        <v>44973.166799999999</v>
      </c>
      <c r="DB76">
        <v>13</v>
      </c>
      <c r="DC76" t="s">
        <v>3</v>
      </c>
      <c r="DD76" t="s">
        <v>32</v>
      </c>
      <c r="DE76" t="s">
        <v>33</v>
      </c>
      <c r="DF76" t="s">
        <v>33</v>
      </c>
      <c r="DG76" t="s">
        <v>33</v>
      </c>
      <c r="DH76" t="s">
        <v>3</v>
      </c>
      <c r="DI76" t="s">
        <v>33</v>
      </c>
      <c r="DJ76" t="s">
        <v>33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128</v>
      </c>
      <c r="DW76" t="s">
        <v>128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45060236</v>
      </c>
      <c r="EF76">
        <v>40</v>
      </c>
      <c r="EG76" t="s">
        <v>130</v>
      </c>
      <c r="EH76">
        <v>0</v>
      </c>
      <c r="EI76" t="s">
        <v>3</v>
      </c>
      <c r="EJ76">
        <v>2</v>
      </c>
      <c r="EK76">
        <v>67</v>
      </c>
      <c r="EL76" t="s">
        <v>131</v>
      </c>
      <c r="EM76" t="s">
        <v>132</v>
      </c>
      <c r="EO76" t="s">
        <v>36</v>
      </c>
      <c r="EQ76">
        <v>131072</v>
      </c>
      <c r="ER76">
        <v>329.1</v>
      </c>
      <c r="ES76">
        <v>133.03</v>
      </c>
      <c r="ET76">
        <v>50.69</v>
      </c>
      <c r="EU76">
        <v>6.44</v>
      </c>
      <c r="EV76">
        <v>145.38</v>
      </c>
      <c r="EW76">
        <v>11.8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97</v>
      </c>
      <c r="FY76">
        <v>51</v>
      </c>
      <c r="GA76" t="s">
        <v>3</v>
      </c>
      <c r="GD76">
        <v>1</v>
      </c>
      <c r="GF76">
        <v>1976674228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59"/>
        <v>0</v>
      </c>
      <c r="GM76">
        <f t="shared" si="60"/>
        <v>230168.52</v>
      </c>
      <c r="GN76">
        <f t="shared" si="61"/>
        <v>0</v>
      </c>
      <c r="GO76">
        <f t="shared" si="62"/>
        <v>230168.52</v>
      </c>
      <c r="GP76">
        <f t="shared" si="63"/>
        <v>0</v>
      </c>
      <c r="GR76">
        <v>0</v>
      </c>
      <c r="GS76">
        <v>3</v>
      </c>
      <c r="GT76">
        <v>0</v>
      </c>
      <c r="GU76" t="s">
        <v>3</v>
      </c>
      <c r="GV76">
        <f t="shared" si="64"/>
        <v>0</v>
      </c>
      <c r="GW76">
        <v>1</v>
      </c>
      <c r="GX76">
        <f t="shared" si="65"/>
        <v>0</v>
      </c>
      <c r="HA76">
        <v>0</v>
      </c>
      <c r="HB76">
        <v>0</v>
      </c>
      <c r="HC76">
        <f t="shared" si="66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149</v>
      </c>
      <c r="F77" t="s">
        <v>150</v>
      </c>
      <c r="G77" t="s">
        <v>151</v>
      </c>
      <c r="H77" t="s">
        <v>152</v>
      </c>
      <c r="I77">
        <f>ROUND(ROUND((I76*1.02)/10,5),9)</f>
        <v>0.89578000000000002</v>
      </c>
      <c r="J77">
        <v>0</v>
      </c>
      <c r="K77">
        <f>ROUND(ROUND((I76*1.02)/10,5),9)</f>
        <v>0.89578000000000002</v>
      </c>
      <c r="O77">
        <f t="shared" si="36"/>
        <v>554966.43999999994</v>
      </c>
      <c r="P77">
        <f t="shared" si="37"/>
        <v>554966.43999999994</v>
      </c>
      <c r="Q77">
        <f>(ROUND((ROUND(((ET77)*AV77*I77),2)*BB77),2)+ROUND((ROUND(((AE77-(EU77))*AV77*I77),2)*BS77),2))</f>
        <v>0</v>
      </c>
      <c r="R77">
        <f t="shared" si="38"/>
        <v>0</v>
      </c>
      <c r="S77">
        <f t="shared" si="39"/>
        <v>0</v>
      </c>
      <c r="T77">
        <f t="shared" si="40"/>
        <v>0</v>
      </c>
      <c r="U77">
        <f t="shared" si="41"/>
        <v>0</v>
      </c>
      <c r="V77">
        <f t="shared" si="42"/>
        <v>0</v>
      </c>
      <c r="W77">
        <f t="shared" si="43"/>
        <v>0</v>
      </c>
      <c r="X77">
        <f t="shared" si="44"/>
        <v>0</v>
      </c>
      <c r="Y77">
        <f t="shared" si="45"/>
        <v>0</v>
      </c>
      <c r="AA77">
        <v>45974302</v>
      </c>
      <c r="AB77">
        <f t="shared" si="46"/>
        <v>81517.67</v>
      </c>
      <c r="AC77">
        <f>ROUND((ES77),6)</f>
        <v>81517.67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47"/>
        <v>0</v>
      </c>
      <c r="AH77">
        <f>(EW77)</f>
        <v>0</v>
      </c>
      <c r="AI77">
        <f>(EX77)</f>
        <v>0</v>
      </c>
      <c r="AJ77">
        <f t="shared" si="48"/>
        <v>0</v>
      </c>
      <c r="AK77">
        <v>81517.67</v>
      </c>
      <c r="AL77">
        <v>81517.67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153</v>
      </c>
      <c r="BM77">
        <v>1618</v>
      </c>
      <c r="BN77">
        <v>0</v>
      </c>
      <c r="BO77" t="s">
        <v>150</v>
      </c>
      <c r="BP77">
        <v>1</v>
      </c>
      <c r="BQ77">
        <v>201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9"/>
        <v>554966.43999999994</v>
      </c>
      <c r="CQ77">
        <f t="shared" si="50"/>
        <v>619534.29</v>
      </c>
      <c r="CR77">
        <f>(ROUND((ROUND(((ET77)*AV77*1),2)*BB77),2)+ROUND((ROUND(((AE77-(EU77))*AV77*1),2)*BS77),2))</f>
        <v>0</v>
      </c>
      <c r="CS77">
        <f t="shared" si="51"/>
        <v>0</v>
      </c>
      <c r="CT77">
        <f t="shared" si="52"/>
        <v>0</v>
      </c>
      <c r="CU77">
        <f t="shared" si="53"/>
        <v>0</v>
      </c>
      <c r="CV77">
        <f t="shared" si="54"/>
        <v>0</v>
      </c>
      <c r="CW77">
        <f t="shared" si="55"/>
        <v>0</v>
      </c>
      <c r="CX77">
        <f t="shared" si="56"/>
        <v>0</v>
      </c>
      <c r="CY77">
        <f t="shared" si="57"/>
        <v>0</v>
      </c>
      <c r="CZ77">
        <f t="shared" si="58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152</v>
      </c>
      <c r="DW77" t="s">
        <v>152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45060266</v>
      </c>
      <c r="EF77">
        <v>201</v>
      </c>
      <c r="EG77" t="s">
        <v>154</v>
      </c>
      <c r="EH77">
        <v>0</v>
      </c>
      <c r="EI77" t="s">
        <v>3</v>
      </c>
      <c r="EJ77">
        <v>2</v>
      </c>
      <c r="EK77">
        <v>1618</v>
      </c>
      <c r="EL77" t="s">
        <v>155</v>
      </c>
      <c r="EM77" t="s">
        <v>156</v>
      </c>
      <c r="EO77" t="s">
        <v>3</v>
      </c>
      <c r="EQ77">
        <v>131072</v>
      </c>
      <c r="ER77">
        <v>81517.67</v>
      </c>
      <c r="ES77">
        <v>81517.67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-1074334759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59"/>
        <v>0</v>
      </c>
      <c r="GM77">
        <f t="shared" si="60"/>
        <v>554966.43999999994</v>
      </c>
      <c r="GN77">
        <f t="shared" si="61"/>
        <v>0</v>
      </c>
      <c r="GO77">
        <f t="shared" si="62"/>
        <v>554966.43999999994</v>
      </c>
      <c r="GP77">
        <f t="shared" si="63"/>
        <v>0</v>
      </c>
      <c r="GR77">
        <v>0</v>
      </c>
      <c r="GS77">
        <v>3</v>
      </c>
      <c r="GT77">
        <v>0</v>
      </c>
      <c r="GU77" t="s">
        <v>3</v>
      </c>
      <c r="GV77">
        <f t="shared" si="64"/>
        <v>0</v>
      </c>
      <c r="GW77">
        <v>1</v>
      </c>
      <c r="GX77">
        <f t="shared" si="65"/>
        <v>0</v>
      </c>
      <c r="HA77">
        <v>0</v>
      </c>
      <c r="HB77">
        <v>0</v>
      </c>
      <c r="HC77">
        <f t="shared" si="66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ROW(SmtRes!A34)</f>
        <v>34</v>
      </c>
      <c r="D78">
        <f>ROW(EtalonRes!A37)</f>
        <v>37</v>
      </c>
      <c r="E78" t="s">
        <v>157</v>
      </c>
      <c r="F78" t="s">
        <v>158</v>
      </c>
      <c r="G78" t="s">
        <v>159</v>
      </c>
      <c r="H78" t="s">
        <v>128</v>
      </c>
      <c r="I78">
        <f>ROUND(ROUND((17)/100,4),9)</f>
        <v>0.17</v>
      </c>
      <c r="J78">
        <v>0</v>
      </c>
      <c r="K78">
        <f>ROUND(ROUND((17)/100,4),9)</f>
        <v>0.17</v>
      </c>
      <c r="O78">
        <f t="shared" si="36"/>
        <v>3102.66</v>
      </c>
      <c r="P78">
        <f t="shared" si="37"/>
        <v>2578.13</v>
      </c>
      <c r="Q78">
        <f>(ROUND((ROUND((((ET78*1.1))*AV78*I78),2)*BB78),2)+ROUND((ROUND(((AE78-((EU78*1.1)))*AV78*I78),2)*BS78),2))</f>
        <v>96.27</v>
      </c>
      <c r="R78">
        <f t="shared" si="38"/>
        <v>48.46</v>
      </c>
      <c r="S78">
        <f t="shared" si="39"/>
        <v>428.26</v>
      </c>
      <c r="T78">
        <f t="shared" si="40"/>
        <v>0</v>
      </c>
      <c r="U78">
        <f t="shared" si="41"/>
        <v>0.72029969000000005</v>
      </c>
      <c r="V78">
        <f t="shared" si="42"/>
        <v>0</v>
      </c>
      <c r="W78">
        <f t="shared" si="43"/>
        <v>0</v>
      </c>
      <c r="X78">
        <f t="shared" si="44"/>
        <v>462.42</v>
      </c>
      <c r="Y78">
        <f t="shared" si="45"/>
        <v>243.13</v>
      </c>
      <c r="AA78">
        <v>45974302</v>
      </c>
      <c r="AB78">
        <f t="shared" si="46"/>
        <v>1293.934</v>
      </c>
      <c r="AC78">
        <f>ROUND(((ES78*1)),6)</f>
        <v>1220.96</v>
      </c>
      <c r="AD78">
        <f>ROUND(((((ET78*1.1))-((EU78*1.1)))+AE78),6)</f>
        <v>31.074999999999999</v>
      </c>
      <c r="AE78">
        <f t="shared" ref="AE78:AF82" si="67">ROUND(((EU78*1.1)),6)</f>
        <v>4.7190000000000003</v>
      </c>
      <c r="AF78">
        <f t="shared" si="67"/>
        <v>41.899000000000001</v>
      </c>
      <c r="AG78">
        <f t="shared" si="47"/>
        <v>0</v>
      </c>
      <c r="AH78">
        <f t="shared" ref="AH78:AI82" si="68">((EW78*1.1))</f>
        <v>3.9710000000000001</v>
      </c>
      <c r="AI78">
        <f t="shared" si="68"/>
        <v>0</v>
      </c>
      <c r="AJ78">
        <f t="shared" si="48"/>
        <v>0</v>
      </c>
      <c r="AK78">
        <v>1287.3</v>
      </c>
      <c r="AL78">
        <v>1220.96</v>
      </c>
      <c r="AM78">
        <v>28.25</v>
      </c>
      <c r="AN78">
        <v>4.29</v>
      </c>
      <c r="AO78">
        <v>38.090000000000003</v>
      </c>
      <c r="AP78">
        <v>0</v>
      </c>
      <c r="AQ78">
        <v>3.61</v>
      </c>
      <c r="AR78">
        <v>0</v>
      </c>
      <c r="AS78">
        <v>0</v>
      </c>
      <c r="AT78">
        <v>97</v>
      </c>
      <c r="AU78">
        <v>51</v>
      </c>
      <c r="AV78">
        <v>1.0669999999999999</v>
      </c>
      <c r="AW78">
        <v>1.081</v>
      </c>
      <c r="AZ78">
        <v>1</v>
      </c>
      <c r="BA78">
        <v>56.35</v>
      </c>
      <c r="BB78">
        <v>17.07</v>
      </c>
      <c r="BC78">
        <v>11.49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160</v>
      </c>
      <c r="BM78">
        <v>67</v>
      </c>
      <c r="BN78">
        <v>0</v>
      </c>
      <c r="BO78" t="s">
        <v>158</v>
      </c>
      <c r="BP78">
        <v>1</v>
      </c>
      <c r="BQ78">
        <v>40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523</v>
      </c>
      <c r="CO78">
        <v>0</v>
      </c>
      <c r="CP78">
        <f t="shared" si="49"/>
        <v>3102.66</v>
      </c>
      <c r="CQ78">
        <f t="shared" si="50"/>
        <v>15165.19</v>
      </c>
      <c r="CR78">
        <f>(ROUND((ROUND((((ET78*1.1))*AV78*1),2)*BB78),2)+ROUND((ROUND(((AE78-((EU78*1.1)))*AV78*1),2)*BS78),2))</f>
        <v>566.04</v>
      </c>
      <c r="CS78">
        <f t="shared" si="51"/>
        <v>284</v>
      </c>
      <c r="CT78">
        <f t="shared" si="52"/>
        <v>2519.41</v>
      </c>
      <c r="CU78">
        <f t="shared" si="53"/>
        <v>0</v>
      </c>
      <c r="CV78">
        <f t="shared" si="54"/>
        <v>4.2370570000000001</v>
      </c>
      <c r="CW78">
        <f t="shared" si="55"/>
        <v>0</v>
      </c>
      <c r="CX78">
        <f t="shared" si="56"/>
        <v>0</v>
      </c>
      <c r="CY78">
        <f t="shared" si="57"/>
        <v>462.41839999999996</v>
      </c>
      <c r="CZ78">
        <f t="shared" si="58"/>
        <v>243.12719999999999</v>
      </c>
      <c r="DB78">
        <v>14</v>
      </c>
      <c r="DC78" t="s">
        <v>3</v>
      </c>
      <c r="DD78" t="s">
        <v>32</v>
      </c>
      <c r="DE78" t="s">
        <v>33</v>
      </c>
      <c r="DF78" t="s">
        <v>33</v>
      </c>
      <c r="DG78" t="s">
        <v>33</v>
      </c>
      <c r="DH78" t="s">
        <v>3</v>
      </c>
      <c r="DI78" t="s">
        <v>33</v>
      </c>
      <c r="DJ78" t="s">
        <v>33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128</v>
      </c>
      <c r="DW78" t="s">
        <v>128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45060236</v>
      </c>
      <c r="EF78">
        <v>40</v>
      </c>
      <c r="EG78" t="s">
        <v>130</v>
      </c>
      <c r="EH78">
        <v>0</v>
      </c>
      <c r="EI78" t="s">
        <v>3</v>
      </c>
      <c r="EJ78">
        <v>2</v>
      </c>
      <c r="EK78">
        <v>67</v>
      </c>
      <c r="EL78" t="s">
        <v>131</v>
      </c>
      <c r="EM78" t="s">
        <v>132</v>
      </c>
      <c r="EO78" t="s">
        <v>36</v>
      </c>
      <c r="EQ78">
        <v>0</v>
      </c>
      <c r="ER78">
        <v>1287.3</v>
      </c>
      <c r="ES78">
        <v>1220.96</v>
      </c>
      <c r="ET78">
        <v>28.25</v>
      </c>
      <c r="EU78">
        <v>4.29</v>
      </c>
      <c r="EV78">
        <v>38.090000000000003</v>
      </c>
      <c r="EW78">
        <v>3.61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97</v>
      </c>
      <c r="FY78">
        <v>51</v>
      </c>
      <c r="GA78" t="s">
        <v>3</v>
      </c>
      <c r="GD78">
        <v>1</v>
      </c>
      <c r="GF78">
        <v>1345924319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59"/>
        <v>0</v>
      </c>
      <c r="GM78">
        <f t="shared" si="60"/>
        <v>3808.21</v>
      </c>
      <c r="GN78">
        <f t="shared" si="61"/>
        <v>0</v>
      </c>
      <c r="GO78">
        <f t="shared" si="62"/>
        <v>3808.21</v>
      </c>
      <c r="GP78">
        <f t="shared" si="63"/>
        <v>0</v>
      </c>
      <c r="GR78">
        <v>0</v>
      </c>
      <c r="GS78">
        <v>3</v>
      </c>
      <c r="GT78">
        <v>0</v>
      </c>
      <c r="GU78" t="s">
        <v>3</v>
      </c>
      <c r="GV78">
        <f t="shared" si="64"/>
        <v>0</v>
      </c>
      <c r="GW78">
        <v>1</v>
      </c>
      <c r="GX78">
        <f t="shared" si="65"/>
        <v>0</v>
      </c>
      <c r="HA78">
        <v>0</v>
      </c>
      <c r="HB78">
        <v>0</v>
      </c>
      <c r="HC78">
        <f t="shared" si="66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ROW(SmtRes!A37)</f>
        <v>37</v>
      </c>
      <c r="D79">
        <f>ROW(EtalonRes!A40)</f>
        <v>40</v>
      </c>
      <c r="E79" t="s">
        <v>161</v>
      </c>
      <c r="F79" t="s">
        <v>162</v>
      </c>
      <c r="G79" t="s">
        <v>163</v>
      </c>
      <c r="H79" t="s">
        <v>128</v>
      </c>
      <c r="I79">
        <f>ROUND(ROUND((78)/100,4),9)</f>
        <v>0.78</v>
      </c>
      <c r="J79">
        <v>0</v>
      </c>
      <c r="K79">
        <f>ROUND(ROUND((78)/100,4),9)</f>
        <v>0.78</v>
      </c>
      <c r="O79">
        <f t="shared" si="36"/>
        <v>17175.349999999999</v>
      </c>
      <c r="P79">
        <f t="shared" si="37"/>
        <v>14306.95</v>
      </c>
      <c r="Q79">
        <f>(ROUND((ROUND((((ET79*1.1))*AV79*I79),2)*BB79),2)+ROUND((ROUND(((AE79-((EU79*1.1)))*AV79*I79),2)*BS79),2))</f>
        <v>649.34</v>
      </c>
      <c r="R79">
        <f t="shared" si="38"/>
        <v>325.7</v>
      </c>
      <c r="S79">
        <f t="shared" si="39"/>
        <v>2219.06</v>
      </c>
      <c r="T79">
        <f t="shared" si="40"/>
        <v>0</v>
      </c>
      <c r="U79">
        <f t="shared" si="41"/>
        <v>3.7443377400000002</v>
      </c>
      <c r="V79">
        <f t="shared" si="42"/>
        <v>0</v>
      </c>
      <c r="W79">
        <f t="shared" si="43"/>
        <v>0</v>
      </c>
      <c r="X79">
        <f t="shared" si="44"/>
        <v>2468.42</v>
      </c>
      <c r="Y79">
        <f t="shared" si="45"/>
        <v>1297.83</v>
      </c>
      <c r="AA79">
        <v>45974302</v>
      </c>
      <c r="AB79">
        <f t="shared" si="46"/>
        <v>1923.4269999999999</v>
      </c>
      <c r="AC79">
        <f>ROUND(((ES79*1)),6)</f>
        <v>1830.4</v>
      </c>
      <c r="AD79">
        <f>ROUND(((((ET79*1.1))-((EU79*1.1)))+AE79),6)</f>
        <v>45.704999999999998</v>
      </c>
      <c r="AE79">
        <f t="shared" si="67"/>
        <v>6.9409999999999998</v>
      </c>
      <c r="AF79">
        <f t="shared" si="67"/>
        <v>47.322000000000003</v>
      </c>
      <c r="AG79">
        <f t="shared" si="47"/>
        <v>0</v>
      </c>
      <c r="AH79">
        <f t="shared" si="68"/>
        <v>4.4990000000000006</v>
      </c>
      <c r="AI79">
        <f t="shared" si="68"/>
        <v>0</v>
      </c>
      <c r="AJ79">
        <f t="shared" si="48"/>
        <v>0</v>
      </c>
      <c r="AK79">
        <v>1914.97</v>
      </c>
      <c r="AL79">
        <v>1830.4</v>
      </c>
      <c r="AM79">
        <v>41.55</v>
      </c>
      <c r="AN79">
        <v>6.31</v>
      </c>
      <c r="AO79">
        <v>43.02</v>
      </c>
      <c r="AP79">
        <v>0</v>
      </c>
      <c r="AQ79">
        <v>4.09</v>
      </c>
      <c r="AR79">
        <v>0</v>
      </c>
      <c r="AS79">
        <v>0</v>
      </c>
      <c r="AT79">
        <v>97</v>
      </c>
      <c r="AU79">
        <v>51</v>
      </c>
      <c r="AV79">
        <v>1.0669999999999999</v>
      </c>
      <c r="AW79">
        <v>1.081</v>
      </c>
      <c r="AZ79">
        <v>1</v>
      </c>
      <c r="BA79">
        <v>56.35</v>
      </c>
      <c r="BB79">
        <v>17.07</v>
      </c>
      <c r="BC79">
        <v>9.27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164</v>
      </c>
      <c r="BM79">
        <v>67</v>
      </c>
      <c r="BN79">
        <v>0</v>
      </c>
      <c r="BO79" t="s">
        <v>162</v>
      </c>
      <c r="BP79">
        <v>1</v>
      </c>
      <c r="BQ79">
        <v>40</v>
      </c>
      <c r="BR79">
        <v>0</v>
      </c>
      <c r="BS79">
        <v>56.35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523</v>
      </c>
      <c r="CO79">
        <v>0</v>
      </c>
      <c r="CP79">
        <f t="shared" si="49"/>
        <v>17175.350000000002</v>
      </c>
      <c r="CQ79">
        <f t="shared" si="50"/>
        <v>18342.18</v>
      </c>
      <c r="CR79">
        <f>(ROUND((ROUND((((ET79*1.1))*AV79*1),2)*BB79),2)+ROUND((ROUND(((AE79-((EU79*1.1)))*AV79*1),2)*BS79),2))</f>
        <v>832.5</v>
      </c>
      <c r="CS79">
        <f t="shared" si="51"/>
        <v>417.55</v>
      </c>
      <c r="CT79">
        <f t="shared" si="52"/>
        <v>2845.11</v>
      </c>
      <c r="CU79">
        <f t="shared" si="53"/>
        <v>0</v>
      </c>
      <c r="CV79">
        <f t="shared" si="54"/>
        <v>4.800433</v>
      </c>
      <c r="CW79">
        <f t="shared" si="55"/>
        <v>0</v>
      </c>
      <c r="CX79">
        <f t="shared" si="56"/>
        <v>0</v>
      </c>
      <c r="CY79">
        <f t="shared" si="57"/>
        <v>2468.4171999999999</v>
      </c>
      <c r="CZ79">
        <f t="shared" si="58"/>
        <v>1297.8275999999998</v>
      </c>
      <c r="DB79">
        <v>15</v>
      </c>
      <c r="DC79" t="s">
        <v>3</v>
      </c>
      <c r="DD79" t="s">
        <v>32</v>
      </c>
      <c r="DE79" t="s">
        <v>33</v>
      </c>
      <c r="DF79" t="s">
        <v>33</v>
      </c>
      <c r="DG79" t="s">
        <v>33</v>
      </c>
      <c r="DH79" t="s">
        <v>3</v>
      </c>
      <c r="DI79" t="s">
        <v>33</v>
      </c>
      <c r="DJ79" t="s">
        <v>33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128</v>
      </c>
      <c r="DW79" t="s">
        <v>128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45060236</v>
      </c>
      <c r="EF79">
        <v>40</v>
      </c>
      <c r="EG79" t="s">
        <v>130</v>
      </c>
      <c r="EH79">
        <v>0</v>
      </c>
      <c r="EI79" t="s">
        <v>3</v>
      </c>
      <c r="EJ79">
        <v>2</v>
      </c>
      <c r="EK79">
        <v>67</v>
      </c>
      <c r="EL79" t="s">
        <v>131</v>
      </c>
      <c r="EM79" t="s">
        <v>132</v>
      </c>
      <c r="EO79" t="s">
        <v>36</v>
      </c>
      <c r="EQ79">
        <v>131072</v>
      </c>
      <c r="ER79">
        <v>1914.97</v>
      </c>
      <c r="ES79">
        <v>1830.4</v>
      </c>
      <c r="ET79">
        <v>41.55</v>
      </c>
      <c r="EU79">
        <v>6.31</v>
      </c>
      <c r="EV79">
        <v>43.02</v>
      </c>
      <c r="EW79">
        <v>4.09</v>
      </c>
      <c r="EX79">
        <v>0</v>
      </c>
      <c r="EY79">
        <v>0</v>
      </c>
      <c r="FQ79">
        <v>0</v>
      </c>
      <c r="FR79">
        <v>0</v>
      </c>
      <c r="FS79">
        <v>2</v>
      </c>
      <c r="FX79">
        <v>97</v>
      </c>
      <c r="FY79">
        <v>51</v>
      </c>
      <c r="GA79" t="s">
        <v>3</v>
      </c>
      <c r="GD79">
        <v>1</v>
      </c>
      <c r="GF79">
        <v>-1495879906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59"/>
        <v>0</v>
      </c>
      <c r="GM79">
        <f t="shared" si="60"/>
        <v>20941.599999999999</v>
      </c>
      <c r="GN79">
        <f t="shared" si="61"/>
        <v>0</v>
      </c>
      <c r="GO79">
        <f t="shared" si="62"/>
        <v>20941.599999999999</v>
      </c>
      <c r="GP79">
        <f t="shared" si="63"/>
        <v>0</v>
      </c>
      <c r="GR79">
        <v>0</v>
      </c>
      <c r="GS79">
        <v>3</v>
      </c>
      <c r="GT79">
        <v>0</v>
      </c>
      <c r="GU79" t="s">
        <v>3</v>
      </c>
      <c r="GV79">
        <f t="shared" si="64"/>
        <v>0</v>
      </c>
      <c r="GW79">
        <v>1</v>
      </c>
      <c r="GX79">
        <f t="shared" si="65"/>
        <v>0</v>
      </c>
      <c r="HA79">
        <v>0</v>
      </c>
      <c r="HB79">
        <v>0</v>
      </c>
      <c r="HC79">
        <f t="shared" si="6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ROW(SmtRes!A40)</f>
        <v>40</v>
      </c>
      <c r="D80">
        <f>ROW(EtalonRes!A43)</f>
        <v>43</v>
      </c>
      <c r="E80" t="s">
        <v>165</v>
      </c>
      <c r="F80" t="s">
        <v>166</v>
      </c>
      <c r="G80" t="s">
        <v>167</v>
      </c>
      <c r="H80" t="s">
        <v>128</v>
      </c>
      <c r="I80">
        <f>ROUND(ROUND(57/100,4),9)</f>
        <v>0.56999999999999995</v>
      </c>
      <c r="J80">
        <v>0</v>
      </c>
      <c r="K80">
        <f>ROUND(ROUND(57/100,4),9)</f>
        <v>0.56999999999999995</v>
      </c>
      <c r="O80">
        <f t="shared" si="36"/>
        <v>16707.95</v>
      </c>
      <c r="P80">
        <f t="shared" si="37"/>
        <v>14885.51</v>
      </c>
      <c r="Q80">
        <f>(ROUND((ROUND((((ET80*1.1))*AV80*I80),2)*BB80),2)+ROUND((ROUND(((AE80-((EU80*1.1)))*AV80*I80),2)*BS80),2))</f>
        <v>474.55</v>
      </c>
      <c r="R80">
        <f t="shared" si="38"/>
        <v>237.8</v>
      </c>
      <c r="S80">
        <f t="shared" si="39"/>
        <v>1347.89</v>
      </c>
      <c r="T80">
        <f t="shared" si="40"/>
        <v>0</v>
      </c>
      <c r="U80">
        <f t="shared" si="41"/>
        <v>2.2813206900000003</v>
      </c>
      <c r="V80">
        <f t="shared" si="42"/>
        <v>0</v>
      </c>
      <c r="W80">
        <f t="shared" si="43"/>
        <v>0</v>
      </c>
      <c r="X80">
        <f t="shared" si="44"/>
        <v>1538.12</v>
      </c>
      <c r="Y80">
        <f t="shared" si="45"/>
        <v>808.7</v>
      </c>
      <c r="AA80">
        <v>45974302</v>
      </c>
      <c r="AB80">
        <f t="shared" si="46"/>
        <v>2522.79</v>
      </c>
      <c r="AC80">
        <f>ROUND(((ES80*1)),6)</f>
        <v>2437.7600000000002</v>
      </c>
      <c r="AD80">
        <f>ROUND(((((ET80*1.1))-((EU80*1.1)))+AE80),6)</f>
        <v>45.704999999999998</v>
      </c>
      <c r="AE80">
        <f t="shared" si="67"/>
        <v>6.9409999999999998</v>
      </c>
      <c r="AF80">
        <f t="shared" si="67"/>
        <v>39.325000000000003</v>
      </c>
      <c r="AG80">
        <f t="shared" si="47"/>
        <v>0</v>
      </c>
      <c r="AH80">
        <f t="shared" si="68"/>
        <v>3.7510000000000003</v>
      </c>
      <c r="AI80">
        <f t="shared" si="68"/>
        <v>0</v>
      </c>
      <c r="AJ80">
        <f t="shared" si="48"/>
        <v>0</v>
      </c>
      <c r="AK80">
        <v>2515.06</v>
      </c>
      <c r="AL80">
        <v>2437.7600000000002</v>
      </c>
      <c r="AM80">
        <v>41.55</v>
      </c>
      <c r="AN80">
        <v>6.31</v>
      </c>
      <c r="AO80">
        <v>35.75</v>
      </c>
      <c r="AP80">
        <v>0</v>
      </c>
      <c r="AQ80">
        <v>3.41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56.35</v>
      </c>
      <c r="BB80">
        <v>17.07</v>
      </c>
      <c r="BC80">
        <v>9.91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168</v>
      </c>
      <c r="BM80">
        <v>67</v>
      </c>
      <c r="BN80">
        <v>0</v>
      </c>
      <c r="BO80" t="s">
        <v>166</v>
      </c>
      <c r="BP80">
        <v>1</v>
      </c>
      <c r="BQ80">
        <v>40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523</v>
      </c>
      <c r="CO80">
        <v>0</v>
      </c>
      <c r="CP80">
        <f t="shared" si="49"/>
        <v>16707.95</v>
      </c>
      <c r="CQ80">
        <f t="shared" si="50"/>
        <v>26115.03</v>
      </c>
      <c r="CR80">
        <f>(ROUND((ROUND((((ET80*1.1))*AV80*1),2)*BB80),2)+ROUND((ROUND(((AE80-((EU80*1.1)))*AV80*1),2)*BS80),2))</f>
        <v>832.5</v>
      </c>
      <c r="CS80">
        <f t="shared" si="51"/>
        <v>417.55</v>
      </c>
      <c r="CT80">
        <f t="shared" si="52"/>
        <v>2364.4499999999998</v>
      </c>
      <c r="CU80">
        <f t="shared" si="53"/>
        <v>0</v>
      </c>
      <c r="CV80">
        <f t="shared" si="54"/>
        <v>4.0023170000000006</v>
      </c>
      <c r="CW80">
        <f t="shared" si="55"/>
        <v>0</v>
      </c>
      <c r="CX80">
        <f t="shared" si="56"/>
        <v>0</v>
      </c>
      <c r="CY80">
        <f t="shared" si="57"/>
        <v>1538.1192999999998</v>
      </c>
      <c r="CZ80">
        <f t="shared" si="58"/>
        <v>808.70190000000002</v>
      </c>
      <c r="DB80">
        <v>16</v>
      </c>
      <c r="DC80" t="s">
        <v>3</v>
      </c>
      <c r="DD80" t="s">
        <v>32</v>
      </c>
      <c r="DE80" t="s">
        <v>33</v>
      </c>
      <c r="DF80" t="s">
        <v>33</v>
      </c>
      <c r="DG80" t="s">
        <v>33</v>
      </c>
      <c r="DH80" t="s">
        <v>3</v>
      </c>
      <c r="DI80" t="s">
        <v>33</v>
      </c>
      <c r="DJ80" t="s">
        <v>33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128</v>
      </c>
      <c r="DW80" t="s">
        <v>128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45060236</v>
      </c>
      <c r="EF80">
        <v>40</v>
      </c>
      <c r="EG80" t="s">
        <v>130</v>
      </c>
      <c r="EH80">
        <v>0</v>
      </c>
      <c r="EI80" t="s">
        <v>3</v>
      </c>
      <c r="EJ80">
        <v>2</v>
      </c>
      <c r="EK80">
        <v>67</v>
      </c>
      <c r="EL80" t="s">
        <v>131</v>
      </c>
      <c r="EM80" t="s">
        <v>132</v>
      </c>
      <c r="EO80" t="s">
        <v>36</v>
      </c>
      <c r="EQ80">
        <v>131072</v>
      </c>
      <c r="ER80">
        <v>2515.06</v>
      </c>
      <c r="ES80">
        <v>2437.7600000000002</v>
      </c>
      <c r="ET80">
        <v>41.55</v>
      </c>
      <c r="EU80">
        <v>6.31</v>
      </c>
      <c r="EV80">
        <v>35.75</v>
      </c>
      <c r="EW80">
        <v>3.41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97</v>
      </c>
      <c r="FY80">
        <v>51</v>
      </c>
      <c r="GA80" t="s">
        <v>3</v>
      </c>
      <c r="GD80">
        <v>1</v>
      </c>
      <c r="GF80">
        <v>333179800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59"/>
        <v>0</v>
      </c>
      <c r="GM80">
        <f t="shared" si="60"/>
        <v>19054.77</v>
      </c>
      <c r="GN80">
        <f t="shared" si="61"/>
        <v>0</v>
      </c>
      <c r="GO80">
        <f t="shared" si="62"/>
        <v>19054.77</v>
      </c>
      <c r="GP80">
        <f t="shared" si="63"/>
        <v>0</v>
      </c>
      <c r="GR80">
        <v>0</v>
      </c>
      <c r="GS80">
        <v>3</v>
      </c>
      <c r="GT80">
        <v>0</v>
      </c>
      <c r="GU80" t="s">
        <v>3</v>
      </c>
      <c r="GV80">
        <f t="shared" si="64"/>
        <v>0</v>
      </c>
      <c r="GW80">
        <v>1</v>
      </c>
      <c r="GX80">
        <f t="shared" si="65"/>
        <v>0</v>
      </c>
      <c r="HA80">
        <v>0</v>
      </c>
      <c r="HB80">
        <v>0</v>
      </c>
      <c r="HC80">
        <f t="shared" si="6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ROW(SmtRes!A41)</f>
        <v>41</v>
      </c>
      <c r="D81">
        <f>ROW(EtalonRes!A44)</f>
        <v>44</v>
      </c>
      <c r="E81" t="s">
        <v>169</v>
      </c>
      <c r="F81" t="s">
        <v>170</v>
      </c>
      <c r="G81" t="s">
        <v>171</v>
      </c>
      <c r="H81" t="s">
        <v>172</v>
      </c>
      <c r="I81">
        <f>ROUND(ROUND(2*3,4),9)</f>
        <v>6</v>
      </c>
      <c r="J81">
        <v>0</v>
      </c>
      <c r="K81">
        <f>ROUND(ROUND(2*3,4),9)</f>
        <v>6</v>
      </c>
      <c r="O81">
        <f t="shared" si="36"/>
        <v>242.31</v>
      </c>
      <c r="P81">
        <f t="shared" si="37"/>
        <v>0</v>
      </c>
      <c r="Q81">
        <f>(ROUND((ROUND((((ET81*1.1))*AV81*I81),2)*BB81),2)+ROUND((ROUND(((AE81-((EU81*1.1)))*AV81*I81),2)*BS81),2))</f>
        <v>0</v>
      </c>
      <c r="R81">
        <f t="shared" si="38"/>
        <v>0</v>
      </c>
      <c r="S81">
        <f t="shared" si="39"/>
        <v>242.31</v>
      </c>
      <c r="T81">
        <f t="shared" si="40"/>
        <v>0</v>
      </c>
      <c r="U81">
        <f t="shared" si="41"/>
        <v>0.35211000000000003</v>
      </c>
      <c r="V81">
        <f t="shared" si="42"/>
        <v>0</v>
      </c>
      <c r="W81">
        <f t="shared" si="43"/>
        <v>0</v>
      </c>
      <c r="X81">
        <f t="shared" si="44"/>
        <v>249.58</v>
      </c>
      <c r="Y81">
        <f t="shared" si="45"/>
        <v>145.38999999999999</v>
      </c>
      <c r="AA81">
        <v>45974302</v>
      </c>
      <c r="AB81">
        <f t="shared" si="46"/>
        <v>0.67100000000000004</v>
      </c>
      <c r="AC81">
        <f>ROUND(((ES81*1)),6)</f>
        <v>0</v>
      </c>
      <c r="AD81">
        <f>ROUND(((((ET81*1.1))-((EU81*1.1)))+AE81),6)</f>
        <v>0</v>
      </c>
      <c r="AE81">
        <f t="shared" si="67"/>
        <v>0</v>
      </c>
      <c r="AF81">
        <f t="shared" si="67"/>
        <v>0.67100000000000004</v>
      </c>
      <c r="AG81">
        <f t="shared" si="47"/>
        <v>0</v>
      </c>
      <c r="AH81">
        <f t="shared" si="68"/>
        <v>5.5000000000000007E-2</v>
      </c>
      <c r="AI81">
        <f t="shared" si="68"/>
        <v>0</v>
      </c>
      <c r="AJ81">
        <f t="shared" si="48"/>
        <v>0</v>
      </c>
      <c r="AK81">
        <v>0.61</v>
      </c>
      <c r="AL81">
        <v>0</v>
      </c>
      <c r="AM81">
        <v>0</v>
      </c>
      <c r="AN81">
        <v>0</v>
      </c>
      <c r="AO81">
        <v>0.61</v>
      </c>
      <c r="AP81">
        <v>0</v>
      </c>
      <c r="AQ81">
        <v>0.05</v>
      </c>
      <c r="AR81">
        <v>0</v>
      </c>
      <c r="AS81">
        <v>0</v>
      </c>
      <c r="AT81">
        <v>103</v>
      </c>
      <c r="AU81">
        <v>60</v>
      </c>
      <c r="AV81">
        <v>1.0669999999999999</v>
      </c>
      <c r="AW81">
        <v>1.081</v>
      </c>
      <c r="AZ81">
        <v>1</v>
      </c>
      <c r="BA81">
        <v>56.35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173</v>
      </c>
      <c r="BM81">
        <v>39</v>
      </c>
      <c r="BN81">
        <v>0</v>
      </c>
      <c r="BO81" t="s">
        <v>170</v>
      </c>
      <c r="BP81">
        <v>1</v>
      </c>
      <c r="BQ81">
        <v>30</v>
      </c>
      <c r="BR81">
        <v>0</v>
      </c>
      <c r="BS81">
        <v>56.35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523</v>
      </c>
      <c r="CO81">
        <v>0</v>
      </c>
      <c r="CP81">
        <f t="shared" si="49"/>
        <v>242.31</v>
      </c>
      <c r="CQ81">
        <f t="shared" si="50"/>
        <v>0</v>
      </c>
      <c r="CR81">
        <f>(ROUND((ROUND((((ET81*1.1))*AV81*1),2)*BB81),2)+ROUND((ROUND(((AE81-((EU81*1.1)))*AV81*1),2)*BS81),2))</f>
        <v>0</v>
      </c>
      <c r="CS81">
        <f t="shared" si="51"/>
        <v>0</v>
      </c>
      <c r="CT81">
        <f t="shared" si="52"/>
        <v>40.57</v>
      </c>
      <c r="CU81">
        <f t="shared" si="53"/>
        <v>0</v>
      </c>
      <c r="CV81">
        <f t="shared" si="54"/>
        <v>5.8685000000000008E-2</v>
      </c>
      <c r="CW81">
        <f t="shared" si="55"/>
        <v>0</v>
      </c>
      <c r="CX81">
        <f t="shared" si="56"/>
        <v>0</v>
      </c>
      <c r="CY81">
        <f t="shared" si="57"/>
        <v>249.57929999999999</v>
      </c>
      <c r="CZ81">
        <f t="shared" si="58"/>
        <v>145.386</v>
      </c>
      <c r="DB81">
        <v>17</v>
      </c>
      <c r="DC81" t="s">
        <v>3</v>
      </c>
      <c r="DD81" t="s">
        <v>32</v>
      </c>
      <c r="DE81" t="s">
        <v>33</v>
      </c>
      <c r="DF81" t="s">
        <v>33</v>
      </c>
      <c r="DG81" t="s">
        <v>33</v>
      </c>
      <c r="DH81" t="s">
        <v>3</v>
      </c>
      <c r="DI81" t="s">
        <v>33</v>
      </c>
      <c r="DJ81" t="s">
        <v>33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172</v>
      </c>
      <c r="DW81" t="s">
        <v>172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45060207</v>
      </c>
      <c r="EF81">
        <v>30</v>
      </c>
      <c r="EG81" t="s">
        <v>25</v>
      </c>
      <c r="EH81">
        <v>0</v>
      </c>
      <c r="EI81" t="s">
        <v>3</v>
      </c>
      <c r="EJ81">
        <v>1</v>
      </c>
      <c r="EK81">
        <v>39</v>
      </c>
      <c r="EL81" t="s">
        <v>174</v>
      </c>
      <c r="EM81" t="s">
        <v>175</v>
      </c>
      <c r="EO81" t="s">
        <v>36</v>
      </c>
      <c r="EQ81">
        <v>0</v>
      </c>
      <c r="ER81">
        <v>0.61</v>
      </c>
      <c r="ES81">
        <v>0</v>
      </c>
      <c r="ET81">
        <v>0</v>
      </c>
      <c r="EU81">
        <v>0</v>
      </c>
      <c r="EV81">
        <v>0.61</v>
      </c>
      <c r="EW81">
        <v>0.05</v>
      </c>
      <c r="EX81">
        <v>0</v>
      </c>
      <c r="EY81">
        <v>0</v>
      </c>
      <c r="FQ81">
        <v>0</v>
      </c>
      <c r="FR81">
        <v>0</v>
      </c>
      <c r="FS81">
        <v>2</v>
      </c>
      <c r="FX81">
        <v>103</v>
      </c>
      <c r="FY81">
        <v>60</v>
      </c>
      <c r="GA81" t="s">
        <v>3</v>
      </c>
      <c r="GD81">
        <v>1</v>
      </c>
      <c r="GF81">
        <v>-440595926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59"/>
        <v>0</v>
      </c>
      <c r="GM81">
        <f t="shared" si="60"/>
        <v>637.28</v>
      </c>
      <c r="GN81">
        <f t="shared" si="61"/>
        <v>637.28</v>
      </c>
      <c r="GO81">
        <f t="shared" si="62"/>
        <v>0</v>
      </c>
      <c r="GP81">
        <f t="shared" si="63"/>
        <v>0</v>
      </c>
      <c r="GR81">
        <v>0</v>
      </c>
      <c r="GS81">
        <v>3</v>
      </c>
      <c r="GT81">
        <v>0</v>
      </c>
      <c r="GU81" t="s">
        <v>3</v>
      </c>
      <c r="GV81">
        <f t="shared" si="64"/>
        <v>0</v>
      </c>
      <c r="GW81">
        <v>1</v>
      </c>
      <c r="GX81">
        <f t="shared" si="65"/>
        <v>0</v>
      </c>
      <c r="HA81">
        <v>0</v>
      </c>
      <c r="HB81">
        <v>0</v>
      </c>
      <c r="HC81">
        <f t="shared" si="6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ROW(SmtRes!A45)</f>
        <v>45</v>
      </c>
      <c r="D82">
        <f>ROW(EtalonRes!A49)</f>
        <v>49</v>
      </c>
      <c r="E82" t="s">
        <v>176</v>
      </c>
      <c r="F82" t="s">
        <v>177</v>
      </c>
      <c r="G82" t="s">
        <v>178</v>
      </c>
      <c r="H82" t="s">
        <v>179</v>
      </c>
      <c r="I82">
        <f>ROUND(ROUND(2,4),9)</f>
        <v>2</v>
      </c>
      <c r="J82">
        <v>0</v>
      </c>
      <c r="K82">
        <f>ROUND(ROUND(2,4),9)</f>
        <v>2</v>
      </c>
      <c r="O82">
        <f t="shared" si="36"/>
        <v>9681.69</v>
      </c>
      <c r="P82">
        <f t="shared" si="37"/>
        <v>237.08</v>
      </c>
      <c r="Q82">
        <f>(ROUND((ROUND((((ET82*1.1))*AV82*I82),2)*BB82),2)+ROUND((ROUND(((AE82-((EU82*1.1)))*AV82*I82),2)*BS82),2))</f>
        <v>34.159999999999997</v>
      </c>
      <c r="R82">
        <f t="shared" si="38"/>
        <v>16.91</v>
      </c>
      <c r="S82">
        <f t="shared" si="39"/>
        <v>9410.4500000000007</v>
      </c>
      <c r="T82">
        <f t="shared" si="40"/>
        <v>0</v>
      </c>
      <c r="U82">
        <f t="shared" si="41"/>
        <v>11.516999999999999</v>
      </c>
      <c r="V82">
        <f t="shared" si="42"/>
        <v>0</v>
      </c>
      <c r="W82">
        <f t="shared" si="43"/>
        <v>0</v>
      </c>
      <c r="X82">
        <f t="shared" si="44"/>
        <v>9144.5400000000009</v>
      </c>
      <c r="Y82">
        <f t="shared" si="45"/>
        <v>4807.95</v>
      </c>
      <c r="AA82">
        <v>45974302</v>
      </c>
      <c r="AB82">
        <f t="shared" si="46"/>
        <v>92.5</v>
      </c>
      <c r="AC82">
        <f>ROUND(((ES82*1)),6)</f>
        <v>11.76</v>
      </c>
      <c r="AD82">
        <f>ROUND(((((ET82*1.1))-((EU82*1.1)))+AE82),6)</f>
        <v>0.99</v>
      </c>
      <c r="AE82">
        <f t="shared" si="67"/>
        <v>0.14299999999999999</v>
      </c>
      <c r="AF82">
        <f t="shared" si="67"/>
        <v>79.75</v>
      </c>
      <c r="AG82">
        <f t="shared" si="47"/>
        <v>0</v>
      </c>
      <c r="AH82">
        <f t="shared" si="68"/>
        <v>5.5</v>
      </c>
      <c r="AI82">
        <f t="shared" si="68"/>
        <v>0</v>
      </c>
      <c r="AJ82">
        <f t="shared" si="48"/>
        <v>0</v>
      </c>
      <c r="AK82">
        <v>85.16</v>
      </c>
      <c r="AL82">
        <v>11.76</v>
      </c>
      <c r="AM82">
        <v>0.9</v>
      </c>
      <c r="AN82">
        <v>0.13</v>
      </c>
      <c r="AO82">
        <v>72.5</v>
      </c>
      <c r="AP82">
        <v>0</v>
      </c>
      <c r="AQ82">
        <v>5</v>
      </c>
      <c r="AR82">
        <v>0</v>
      </c>
      <c r="AS82">
        <v>0</v>
      </c>
      <c r="AT82">
        <v>97</v>
      </c>
      <c r="AU82">
        <v>51</v>
      </c>
      <c r="AV82">
        <v>1.0469999999999999</v>
      </c>
      <c r="AW82">
        <v>1</v>
      </c>
      <c r="AZ82">
        <v>1</v>
      </c>
      <c r="BA82">
        <v>56.35</v>
      </c>
      <c r="BB82">
        <v>16.5</v>
      </c>
      <c r="BC82">
        <v>10.08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180</v>
      </c>
      <c r="BM82">
        <v>67</v>
      </c>
      <c r="BN82">
        <v>0</v>
      </c>
      <c r="BO82" t="s">
        <v>177</v>
      </c>
      <c r="BP82">
        <v>1</v>
      </c>
      <c r="BQ82">
        <v>40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523</v>
      </c>
      <c r="CO82">
        <v>0</v>
      </c>
      <c r="CP82">
        <f t="shared" si="49"/>
        <v>9681.69</v>
      </c>
      <c r="CQ82">
        <f t="shared" si="50"/>
        <v>118.54</v>
      </c>
      <c r="CR82">
        <f>(ROUND((ROUND((((ET82*1.1))*AV82*1),2)*BB82),2)+ROUND((ROUND(((AE82-((EU82*1.1)))*AV82*1),2)*BS82),2))</f>
        <v>17.16</v>
      </c>
      <c r="CS82">
        <f t="shared" si="51"/>
        <v>8.4499999999999993</v>
      </c>
      <c r="CT82">
        <f t="shared" si="52"/>
        <v>4705.2299999999996</v>
      </c>
      <c r="CU82">
        <f t="shared" si="53"/>
        <v>0</v>
      </c>
      <c r="CV82">
        <f t="shared" si="54"/>
        <v>5.7584999999999997</v>
      </c>
      <c r="CW82">
        <f t="shared" si="55"/>
        <v>0</v>
      </c>
      <c r="CX82">
        <f t="shared" si="56"/>
        <v>0</v>
      </c>
      <c r="CY82">
        <f t="shared" si="57"/>
        <v>9144.5392000000011</v>
      </c>
      <c r="CZ82">
        <f t="shared" si="58"/>
        <v>4807.9536000000007</v>
      </c>
      <c r="DB82">
        <v>18</v>
      </c>
      <c r="DC82" t="s">
        <v>3</v>
      </c>
      <c r="DD82" t="s">
        <v>32</v>
      </c>
      <c r="DE82" t="s">
        <v>33</v>
      </c>
      <c r="DF82" t="s">
        <v>33</v>
      </c>
      <c r="DG82" t="s">
        <v>33</v>
      </c>
      <c r="DH82" t="s">
        <v>3</v>
      </c>
      <c r="DI82" t="s">
        <v>33</v>
      </c>
      <c r="DJ82" t="s">
        <v>33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179</v>
      </c>
      <c r="DW82" t="s">
        <v>179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45060236</v>
      </c>
      <c r="EF82">
        <v>40</v>
      </c>
      <c r="EG82" t="s">
        <v>130</v>
      </c>
      <c r="EH82">
        <v>0</v>
      </c>
      <c r="EI82" t="s">
        <v>3</v>
      </c>
      <c r="EJ82">
        <v>2</v>
      </c>
      <c r="EK82">
        <v>67</v>
      </c>
      <c r="EL82" t="s">
        <v>131</v>
      </c>
      <c r="EM82" t="s">
        <v>132</v>
      </c>
      <c r="EO82" t="s">
        <v>36</v>
      </c>
      <c r="EQ82">
        <v>0</v>
      </c>
      <c r="ER82">
        <v>85.16</v>
      </c>
      <c r="ES82">
        <v>11.76</v>
      </c>
      <c r="ET82">
        <v>0.9</v>
      </c>
      <c r="EU82">
        <v>0.13</v>
      </c>
      <c r="EV82">
        <v>72.5</v>
      </c>
      <c r="EW82">
        <v>5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130490354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59"/>
        <v>0</v>
      </c>
      <c r="GM82">
        <f t="shared" si="60"/>
        <v>23634.18</v>
      </c>
      <c r="GN82">
        <f t="shared" si="61"/>
        <v>0</v>
      </c>
      <c r="GO82">
        <f t="shared" si="62"/>
        <v>23634.18</v>
      </c>
      <c r="GP82">
        <f t="shared" si="63"/>
        <v>0</v>
      </c>
      <c r="GR82">
        <v>0</v>
      </c>
      <c r="GS82">
        <v>3</v>
      </c>
      <c r="GT82">
        <v>0</v>
      </c>
      <c r="GU82" t="s">
        <v>3</v>
      </c>
      <c r="GV82">
        <f t="shared" si="64"/>
        <v>0</v>
      </c>
      <c r="GW82">
        <v>1</v>
      </c>
      <c r="GX82">
        <f t="shared" si="65"/>
        <v>0</v>
      </c>
      <c r="HA82">
        <v>0</v>
      </c>
      <c r="HB82">
        <v>0</v>
      </c>
      <c r="HC82">
        <f t="shared" si="6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181</v>
      </c>
      <c r="F83" t="s">
        <v>182</v>
      </c>
      <c r="G83" t="s">
        <v>183</v>
      </c>
      <c r="H83" t="s">
        <v>184</v>
      </c>
      <c r="I83">
        <f>ROUND(ROUND(I82*3,4),9)</f>
        <v>6</v>
      </c>
      <c r="J83">
        <v>0</v>
      </c>
      <c r="K83">
        <f>ROUND(ROUND(I82*3,4),9)</f>
        <v>6</v>
      </c>
      <c r="O83">
        <f t="shared" si="36"/>
        <v>92205.61</v>
      </c>
      <c r="P83">
        <f t="shared" si="37"/>
        <v>92205.61</v>
      </c>
      <c r="Q83">
        <f>(ROUND((ROUND(((ET83)*AV83*I83),2)*BB83),2)+ROUND((ROUND(((AE83-(EU83))*AV83*I83),2)*BS83),2))</f>
        <v>0</v>
      </c>
      <c r="R83">
        <f t="shared" si="38"/>
        <v>0</v>
      </c>
      <c r="S83">
        <f t="shared" si="39"/>
        <v>0</v>
      </c>
      <c r="T83">
        <f t="shared" si="40"/>
        <v>0</v>
      </c>
      <c r="U83">
        <f t="shared" si="41"/>
        <v>0</v>
      </c>
      <c r="V83">
        <f t="shared" si="42"/>
        <v>0</v>
      </c>
      <c r="W83">
        <f t="shared" si="43"/>
        <v>0</v>
      </c>
      <c r="X83">
        <f t="shared" si="44"/>
        <v>0</v>
      </c>
      <c r="Y83">
        <f t="shared" si="45"/>
        <v>0</v>
      </c>
      <c r="AA83">
        <v>45974302</v>
      </c>
      <c r="AB83">
        <f t="shared" si="46"/>
        <v>2531.73</v>
      </c>
      <c r="AC83">
        <f>ROUND((ES83),6)</f>
        <v>2531.73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47"/>
        <v>0</v>
      </c>
      <c r="AH83">
        <f>(EW83)</f>
        <v>0</v>
      </c>
      <c r="AI83">
        <f>(EX83)</f>
        <v>0</v>
      </c>
      <c r="AJ83">
        <f t="shared" si="48"/>
        <v>0</v>
      </c>
      <c r="AK83">
        <v>2531.73</v>
      </c>
      <c r="AL83">
        <v>2531.73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6.07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185</v>
      </c>
      <c r="BM83">
        <v>1618</v>
      </c>
      <c r="BN83">
        <v>0</v>
      </c>
      <c r="BO83" t="s">
        <v>182</v>
      </c>
      <c r="BP83">
        <v>1</v>
      </c>
      <c r="BQ83">
        <v>201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49"/>
        <v>92205.61</v>
      </c>
      <c r="CQ83">
        <f t="shared" si="50"/>
        <v>15367.6</v>
      </c>
      <c r="CR83">
        <f>(ROUND((ROUND(((ET83)*AV83*1),2)*BB83),2)+ROUND((ROUND(((AE83-(EU83))*AV83*1),2)*BS83),2))</f>
        <v>0</v>
      </c>
      <c r="CS83">
        <f t="shared" si="51"/>
        <v>0</v>
      </c>
      <c r="CT83">
        <f t="shared" si="52"/>
        <v>0</v>
      </c>
      <c r="CU83">
        <f t="shared" si="53"/>
        <v>0</v>
      </c>
      <c r="CV83">
        <f t="shared" si="54"/>
        <v>0</v>
      </c>
      <c r="CW83">
        <f t="shared" si="55"/>
        <v>0</v>
      </c>
      <c r="CX83">
        <f t="shared" si="56"/>
        <v>0</v>
      </c>
      <c r="CY83">
        <f t="shared" si="57"/>
        <v>0</v>
      </c>
      <c r="CZ83">
        <f t="shared" si="58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184</v>
      </c>
      <c r="DW83" t="s">
        <v>184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45060266</v>
      </c>
      <c r="EF83">
        <v>201</v>
      </c>
      <c r="EG83" t="s">
        <v>154</v>
      </c>
      <c r="EH83">
        <v>0</v>
      </c>
      <c r="EI83" t="s">
        <v>3</v>
      </c>
      <c r="EJ83">
        <v>2</v>
      </c>
      <c r="EK83">
        <v>1618</v>
      </c>
      <c r="EL83" t="s">
        <v>155</v>
      </c>
      <c r="EM83" t="s">
        <v>156</v>
      </c>
      <c r="EO83" t="s">
        <v>3</v>
      </c>
      <c r="EQ83">
        <v>0</v>
      </c>
      <c r="ER83">
        <v>2531.73</v>
      </c>
      <c r="ES83">
        <v>2531.73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-507084915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59"/>
        <v>0</v>
      </c>
      <c r="GM83">
        <f t="shared" si="60"/>
        <v>92205.61</v>
      </c>
      <c r="GN83">
        <f t="shared" si="61"/>
        <v>0</v>
      </c>
      <c r="GO83">
        <f t="shared" si="62"/>
        <v>92205.61</v>
      </c>
      <c r="GP83">
        <f t="shared" si="63"/>
        <v>0</v>
      </c>
      <c r="GR83">
        <v>0</v>
      </c>
      <c r="GS83">
        <v>3</v>
      </c>
      <c r="GT83">
        <v>0</v>
      </c>
      <c r="GU83" t="s">
        <v>3</v>
      </c>
      <c r="GV83">
        <f t="shared" si="64"/>
        <v>0</v>
      </c>
      <c r="GW83">
        <v>1</v>
      </c>
      <c r="GX83">
        <f t="shared" si="65"/>
        <v>0</v>
      </c>
      <c r="HA83">
        <v>0</v>
      </c>
      <c r="HB83">
        <v>0</v>
      </c>
      <c r="HC83">
        <f t="shared" si="6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3</v>
      </c>
      <c r="F84" t="s">
        <v>186</v>
      </c>
      <c r="G84" t="s">
        <v>187</v>
      </c>
      <c r="H84" t="s">
        <v>188</v>
      </c>
      <c r="I84">
        <f>ROUND(ROUND(I82,4),9)</f>
        <v>2</v>
      </c>
      <c r="J84">
        <v>0</v>
      </c>
      <c r="K84">
        <f>ROUND(ROUND(I82,4),9)</f>
        <v>2</v>
      </c>
      <c r="O84">
        <f t="shared" si="36"/>
        <v>32782.75</v>
      </c>
      <c r="P84">
        <f t="shared" si="37"/>
        <v>32782.75</v>
      </c>
      <c r="Q84">
        <f>(ROUND((ROUND(((ET84)*AV84*I84),2)*BB84),2)+ROUND((ROUND(((AE84-(EU84))*AV84*I84),2)*BS84),2))</f>
        <v>0</v>
      </c>
      <c r="R84">
        <f t="shared" si="38"/>
        <v>0</v>
      </c>
      <c r="S84">
        <f t="shared" si="39"/>
        <v>0</v>
      </c>
      <c r="T84">
        <f t="shared" si="40"/>
        <v>0</v>
      </c>
      <c r="U84">
        <f t="shared" si="41"/>
        <v>0</v>
      </c>
      <c r="V84">
        <f t="shared" si="42"/>
        <v>0</v>
      </c>
      <c r="W84">
        <f t="shared" si="43"/>
        <v>0</v>
      </c>
      <c r="X84">
        <f t="shared" si="44"/>
        <v>0</v>
      </c>
      <c r="Y84">
        <f t="shared" si="45"/>
        <v>0</v>
      </c>
      <c r="AA84">
        <v>-1</v>
      </c>
      <c r="AB84">
        <f t="shared" si="46"/>
        <v>1665.79</v>
      </c>
      <c r="AC84">
        <f>ROUND((ES84),6)</f>
        <v>1665.79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47"/>
        <v>0</v>
      </c>
      <c r="AH84">
        <f>(EW84)</f>
        <v>0</v>
      </c>
      <c r="AI84">
        <f>(EX84)</f>
        <v>0</v>
      </c>
      <c r="AJ84">
        <f t="shared" si="48"/>
        <v>0</v>
      </c>
      <c r="AK84">
        <v>1665.7900000000002</v>
      </c>
      <c r="AL84">
        <v>1665.7900000000002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9.84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400002</v>
      </c>
      <c r="BN84">
        <v>0</v>
      </c>
      <c r="BO84" t="s">
        <v>3</v>
      </c>
      <c r="BP84">
        <v>0</v>
      </c>
      <c r="BQ84">
        <v>202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49"/>
        <v>32782.75</v>
      </c>
      <c r="CQ84">
        <f t="shared" si="50"/>
        <v>16391.37</v>
      </c>
      <c r="CR84">
        <f>(ROUND((ROUND(((ET84)*AV84*1),2)*BB84),2)+ROUND((ROUND(((AE84-(EU84))*AV84*1),2)*BS84),2))</f>
        <v>0</v>
      </c>
      <c r="CS84">
        <f t="shared" si="51"/>
        <v>0</v>
      </c>
      <c r="CT84">
        <f t="shared" si="52"/>
        <v>0</v>
      </c>
      <c r="CU84">
        <f t="shared" si="53"/>
        <v>0</v>
      </c>
      <c r="CV84">
        <f t="shared" si="54"/>
        <v>0</v>
      </c>
      <c r="CW84">
        <f t="shared" si="55"/>
        <v>0</v>
      </c>
      <c r="CX84">
        <f t="shared" si="56"/>
        <v>0</v>
      </c>
      <c r="CY84">
        <f t="shared" si="57"/>
        <v>0</v>
      </c>
      <c r="CZ84">
        <f t="shared" si="58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188</v>
      </c>
      <c r="DW84" t="s">
        <v>188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45060349</v>
      </c>
      <c r="EF84">
        <v>202</v>
      </c>
      <c r="EG84" t="s">
        <v>189</v>
      </c>
      <c r="EH84">
        <v>0</v>
      </c>
      <c r="EI84" t="s">
        <v>3</v>
      </c>
      <c r="EJ84">
        <v>1</v>
      </c>
      <c r="EK84">
        <v>400002</v>
      </c>
      <c r="EL84" t="s">
        <v>190</v>
      </c>
      <c r="EM84" t="s">
        <v>189</v>
      </c>
      <c r="EO84" t="s">
        <v>3</v>
      </c>
      <c r="EQ84">
        <v>1024</v>
      </c>
      <c r="ER84">
        <v>1659.05</v>
      </c>
      <c r="ES84">
        <v>1665.7900000000002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1</v>
      </c>
      <c r="FD84">
        <v>18</v>
      </c>
      <c r="FF84">
        <v>19284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191</v>
      </c>
      <c r="GD84">
        <v>1</v>
      </c>
      <c r="GF84">
        <v>-1383744372</v>
      </c>
      <c r="GG84">
        <v>2</v>
      </c>
      <c r="GH84">
        <v>3</v>
      </c>
      <c r="GI84">
        <v>5</v>
      </c>
      <c r="GJ84">
        <v>0</v>
      </c>
      <c r="GK84">
        <v>0</v>
      </c>
      <c r="GL84">
        <f t="shared" si="59"/>
        <v>0</v>
      </c>
      <c r="GM84">
        <f t="shared" si="60"/>
        <v>32782.75</v>
      </c>
      <c r="GN84">
        <f t="shared" si="61"/>
        <v>32782.75</v>
      </c>
      <c r="GO84">
        <f t="shared" si="62"/>
        <v>0</v>
      </c>
      <c r="GP84">
        <f t="shared" si="63"/>
        <v>0</v>
      </c>
      <c r="GR84">
        <v>1</v>
      </c>
      <c r="GS84">
        <v>1</v>
      </c>
      <c r="GT84">
        <v>0</v>
      </c>
      <c r="GU84" t="s">
        <v>3</v>
      </c>
      <c r="GV84">
        <f t="shared" si="64"/>
        <v>0</v>
      </c>
      <c r="GW84">
        <v>1</v>
      </c>
      <c r="GX84">
        <f t="shared" si="65"/>
        <v>0</v>
      </c>
      <c r="HA84">
        <v>0</v>
      </c>
      <c r="HB84">
        <v>0</v>
      </c>
      <c r="HC84">
        <f t="shared" si="66"/>
        <v>0</v>
      </c>
      <c r="HE84" t="s">
        <v>192</v>
      </c>
      <c r="HF84" t="s">
        <v>37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6" spans="1:245" x14ac:dyDescent="0.2">
      <c r="A86" s="2">
        <v>51</v>
      </c>
      <c r="B86" s="2">
        <f>B69</f>
        <v>1</v>
      </c>
      <c r="C86" s="2">
        <f>A69</f>
        <v>4</v>
      </c>
      <c r="D86" s="2">
        <f>ROW(A69)</f>
        <v>69</v>
      </c>
      <c r="E86" s="2"/>
      <c r="F86" s="2" t="str">
        <f>IF(F69&lt;&gt;"",F69,"")</f>
        <v>Новый раздел</v>
      </c>
      <c r="G86" s="2" t="str">
        <f>IF(G69&lt;&gt;"",G69,"")</f>
        <v>Монтажные работы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69">ROUND(AB86,2)</f>
        <v>830861.62</v>
      </c>
      <c r="P86" s="2">
        <f t="shared" si="69"/>
        <v>703690.35</v>
      </c>
      <c r="Q86" s="2">
        <f t="shared" si="69"/>
        <v>20869.240000000002</v>
      </c>
      <c r="R86" s="2">
        <f t="shared" si="69"/>
        <v>10037.620000000001</v>
      </c>
      <c r="S86" s="2">
        <f t="shared" si="69"/>
        <v>106302.03</v>
      </c>
      <c r="T86" s="2">
        <f t="shared" si="69"/>
        <v>0</v>
      </c>
      <c r="U86" s="2">
        <f>AH86</f>
        <v>152.07363129200002</v>
      </c>
      <c r="V86" s="2">
        <f>AI86</f>
        <v>0</v>
      </c>
      <c r="W86" s="2">
        <f>ROUND(AJ86,2)</f>
        <v>0</v>
      </c>
      <c r="X86" s="2">
        <f>ROUND(AK86,2)</f>
        <v>112864.01</v>
      </c>
      <c r="Y86" s="2">
        <f>ROUND(AL86,2)</f>
        <v>59355.03</v>
      </c>
      <c r="Z86" s="2"/>
      <c r="AA86" s="2"/>
      <c r="AB86" s="2">
        <f>ROUND(SUMIF(AA73:AA84,"=45974302",O73:O84),2)</f>
        <v>830861.62</v>
      </c>
      <c r="AC86" s="2">
        <f>ROUND(SUMIF(AA73:AA84,"=45974302",P73:P84),2)</f>
        <v>703690.35</v>
      </c>
      <c r="AD86" s="2">
        <f>ROUND(SUMIF(AA73:AA84,"=45974302",Q73:Q84),2)</f>
        <v>20869.240000000002</v>
      </c>
      <c r="AE86" s="2">
        <f>ROUND(SUMIF(AA73:AA84,"=45974302",R73:R84),2)</f>
        <v>10037.620000000001</v>
      </c>
      <c r="AF86" s="2">
        <f>ROUND(SUMIF(AA73:AA84,"=45974302",S73:S84),2)</f>
        <v>106302.03</v>
      </c>
      <c r="AG86" s="2">
        <f>ROUND(SUMIF(AA73:AA84,"=45974302",T73:T84),2)</f>
        <v>0</v>
      </c>
      <c r="AH86" s="2">
        <f>SUMIF(AA73:AA84,"=45974302",U73:U84)</f>
        <v>152.07363129200002</v>
      </c>
      <c r="AI86" s="2">
        <f>SUMIF(AA73:AA84,"=45974302",V73:V84)</f>
        <v>0</v>
      </c>
      <c r="AJ86" s="2">
        <f>ROUND(SUMIF(AA73:AA84,"=45974302",W73:W84),2)</f>
        <v>0</v>
      </c>
      <c r="AK86" s="2">
        <f>ROUND(SUMIF(AA73:AA84,"=45974302",X73:X84),2)</f>
        <v>112864.01</v>
      </c>
      <c r="AL86" s="2">
        <f>ROUND(SUMIF(AA73:AA84,"=45974302",Y73:Y84),2)</f>
        <v>59355.03</v>
      </c>
      <c r="AM86" s="2"/>
      <c r="AN86" s="2"/>
      <c r="AO86" s="2">
        <f t="shared" ref="AO86:BD86" si="70">ROUND(BX86,2)</f>
        <v>0</v>
      </c>
      <c r="AP86" s="2">
        <f t="shared" si="70"/>
        <v>0</v>
      </c>
      <c r="AQ86" s="2">
        <f t="shared" si="70"/>
        <v>0</v>
      </c>
      <c r="AR86" s="2">
        <f t="shared" si="70"/>
        <v>1003080.66</v>
      </c>
      <c r="AS86" s="2">
        <f t="shared" si="70"/>
        <v>18239.68</v>
      </c>
      <c r="AT86" s="2">
        <f t="shared" si="70"/>
        <v>984840.98</v>
      </c>
      <c r="AU86" s="2">
        <f t="shared" si="70"/>
        <v>0</v>
      </c>
      <c r="AV86" s="2">
        <f t="shared" si="70"/>
        <v>703690.35</v>
      </c>
      <c r="AW86" s="2">
        <f t="shared" si="70"/>
        <v>703690.35</v>
      </c>
      <c r="AX86" s="2">
        <f t="shared" si="70"/>
        <v>0</v>
      </c>
      <c r="AY86" s="2">
        <f t="shared" si="70"/>
        <v>703690.35</v>
      </c>
      <c r="AZ86" s="2">
        <f t="shared" si="70"/>
        <v>0</v>
      </c>
      <c r="BA86" s="2">
        <f t="shared" si="70"/>
        <v>0</v>
      </c>
      <c r="BB86" s="2">
        <f t="shared" si="70"/>
        <v>0</v>
      </c>
      <c r="BC86" s="2">
        <f t="shared" si="70"/>
        <v>0</v>
      </c>
      <c r="BD86" s="2">
        <f t="shared" si="70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ROUND(SUMIF(AA73:AA84,"=45974302",FQ73:FQ84),2)</f>
        <v>0</v>
      </c>
      <c r="BY86" s="2">
        <f>ROUND(SUMIF(AA73:AA84,"=45974302",FR73:FR84),2)</f>
        <v>0</v>
      </c>
      <c r="BZ86" s="2">
        <f>ROUND(SUMIF(AA73:AA84,"=45974302",GL73:GL84),2)</f>
        <v>0</v>
      </c>
      <c r="CA86" s="2">
        <f>ROUND(SUMIF(AA73:AA84,"=45974302",GM73:GM84),2)</f>
        <v>1003080.66</v>
      </c>
      <c r="CB86" s="2">
        <f>ROUND(SUMIF(AA73:AA84,"=45974302",GN73:GN84),2)</f>
        <v>18239.68</v>
      </c>
      <c r="CC86" s="2">
        <f>ROUND(SUMIF(AA73:AA84,"=45974302",GO73:GO84),2)</f>
        <v>984840.98</v>
      </c>
      <c r="CD86" s="2">
        <f>ROUND(SUMIF(AA73:AA84,"=45974302",GP73:GP84),2)</f>
        <v>0</v>
      </c>
      <c r="CE86" s="2">
        <f>AC86-BX86</f>
        <v>703690.35</v>
      </c>
      <c r="CF86" s="2">
        <f>AC86-BY86</f>
        <v>703690.35</v>
      </c>
      <c r="CG86" s="2">
        <f>BX86-BZ86</f>
        <v>0</v>
      </c>
      <c r="CH86" s="2">
        <f>AC86-BX86-BY86+BZ86</f>
        <v>703690.35</v>
      </c>
      <c r="CI86" s="2">
        <f>BY86-BZ86</f>
        <v>0</v>
      </c>
      <c r="CJ86" s="2">
        <f>ROUND(SUMIF(AA73:AA84,"=45974302",GX73:GX84),2)</f>
        <v>0</v>
      </c>
      <c r="CK86" s="2">
        <f>ROUND(SUMIF(AA73:AA84,"=45974302",GY73:GY84),2)</f>
        <v>0</v>
      </c>
      <c r="CL86" s="2">
        <f>ROUND(SUMIF(AA73:AA84,"=45974302",GZ73:GZ84),2)</f>
        <v>0</v>
      </c>
      <c r="CM86" s="2">
        <f>ROUND(SUMIF(AA73:AA84,"=45974302",HD73:HD84),2)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830861.62</v>
      </c>
      <c r="G88" s="4" t="s">
        <v>70</v>
      </c>
      <c r="H88" s="4" t="s">
        <v>71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830861.62</v>
      </c>
      <c r="X88" s="4">
        <v>1</v>
      </c>
      <c r="Y88" s="4">
        <v>830861.62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703690.35</v>
      </c>
      <c r="G89" s="4" t="s">
        <v>72</v>
      </c>
      <c r="H89" s="4" t="s">
        <v>73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703690.35</v>
      </c>
      <c r="X89" s="4">
        <v>1</v>
      </c>
      <c r="Y89" s="4">
        <v>703690.35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74</v>
      </c>
      <c r="H90" s="4" t="s">
        <v>75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703690.35</v>
      </c>
      <c r="G91" s="4" t="s">
        <v>76</v>
      </c>
      <c r="H91" s="4" t="s">
        <v>77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703690.35</v>
      </c>
      <c r="X91" s="4">
        <v>1</v>
      </c>
      <c r="Y91" s="4">
        <v>703690.35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703690.35</v>
      </c>
      <c r="G92" s="4" t="s">
        <v>78</v>
      </c>
      <c r="H92" s="4" t="s">
        <v>79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703690.35</v>
      </c>
      <c r="X92" s="4">
        <v>1</v>
      </c>
      <c r="Y92" s="4">
        <v>703690.35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80</v>
      </c>
      <c r="H93" s="4" t="s">
        <v>81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703690.35</v>
      </c>
      <c r="G94" s="4" t="s">
        <v>82</v>
      </c>
      <c r="H94" s="4" t="s">
        <v>83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703690.35</v>
      </c>
      <c r="X94" s="4">
        <v>1</v>
      </c>
      <c r="Y94" s="4">
        <v>703690.35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84</v>
      </c>
      <c r="H95" s="4" t="s">
        <v>85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86</v>
      </c>
      <c r="H96" s="4" t="s">
        <v>87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88</v>
      </c>
      <c r="H97" s="4" t="s">
        <v>89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20869.240000000002</v>
      </c>
      <c r="G98" s="4" t="s">
        <v>90</v>
      </c>
      <c r="H98" s="4" t="s">
        <v>91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20869.240000000002</v>
      </c>
      <c r="X98" s="4">
        <v>1</v>
      </c>
      <c r="Y98" s="4">
        <v>20869.240000000002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92</v>
      </c>
      <c r="H99" s="4" t="s">
        <v>93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10037.620000000001</v>
      </c>
      <c r="G100" s="4" t="s">
        <v>94</v>
      </c>
      <c r="H100" s="4" t="s">
        <v>95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10037.620000000001</v>
      </c>
      <c r="X100" s="4">
        <v>1</v>
      </c>
      <c r="Y100" s="4">
        <v>10037.620000000001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106302.03</v>
      </c>
      <c r="G101" s="4" t="s">
        <v>96</v>
      </c>
      <c r="H101" s="4" t="s">
        <v>97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106302.03</v>
      </c>
      <c r="X101" s="4">
        <v>1</v>
      </c>
      <c r="Y101" s="4">
        <v>106302.03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98</v>
      </c>
      <c r="H102" s="4" t="s">
        <v>99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18239.68</v>
      </c>
      <c r="G103" s="4" t="s">
        <v>100</v>
      </c>
      <c r="H103" s="4" t="s">
        <v>101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18239.68</v>
      </c>
      <c r="X103" s="4">
        <v>1</v>
      </c>
      <c r="Y103" s="4">
        <v>18239.68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984840.98</v>
      </c>
      <c r="G104" s="4" t="s">
        <v>102</v>
      </c>
      <c r="H104" s="4" t="s">
        <v>103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984840.98</v>
      </c>
      <c r="X104" s="4">
        <v>1</v>
      </c>
      <c r="Y104" s="4">
        <v>984840.98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104</v>
      </c>
      <c r="H105" s="4" t="s">
        <v>105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106</v>
      </c>
      <c r="H106" s="4" t="s">
        <v>107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108</v>
      </c>
      <c r="H107" s="4" t="s">
        <v>109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152.07363129200002</v>
      </c>
      <c r="G108" s="4" t="s">
        <v>110</v>
      </c>
      <c r="H108" s="4" t="s">
        <v>111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152.07363129199999</v>
      </c>
      <c r="X108" s="4">
        <v>1</v>
      </c>
      <c r="Y108" s="4">
        <v>152.07363129199999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112</v>
      </c>
      <c r="H109" s="4" t="s">
        <v>113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114</v>
      </c>
      <c r="H110" s="4" t="s">
        <v>115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116</v>
      </c>
      <c r="H111" s="4" t="s">
        <v>117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112864.01</v>
      </c>
      <c r="G112" s="4" t="s">
        <v>118</v>
      </c>
      <c r="H112" s="4" t="s">
        <v>119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112864.01</v>
      </c>
      <c r="X112" s="4">
        <v>1</v>
      </c>
      <c r="Y112" s="4">
        <v>112864.01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59355.03</v>
      </c>
      <c r="G113" s="4" t="s">
        <v>120</v>
      </c>
      <c r="H113" s="4" t="s">
        <v>121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59355.03</v>
      </c>
      <c r="X113" s="4">
        <v>1</v>
      </c>
      <c r="Y113" s="4">
        <v>59355.03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1003080.66</v>
      </c>
      <c r="G114" s="4" t="s">
        <v>122</v>
      </c>
      <c r="H114" s="4" t="s">
        <v>123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1003080.66</v>
      </c>
      <c r="X114" s="4">
        <v>1</v>
      </c>
      <c r="Y114" s="4">
        <v>1003080.66</v>
      </c>
      <c r="Z114" s="4"/>
      <c r="AA114" s="4"/>
      <c r="AB114" s="4"/>
    </row>
    <row r="116" spans="1:245" x14ac:dyDescent="0.2">
      <c r="A116" s="1">
        <v>4</v>
      </c>
      <c r="B116" s="1">
        <v>1</v>
      </c>
      <c r="C116" s="1"/>
      <c r="D116" s="1">
        <f>ROW(A147)</f>
        <v>147</v>
      </c>
      <c r="E116" s="1"/>
      <c r="F116" s="1" t="s">
        <v>24</v>
      </c>
      <c r="G116" s="1" t="s">
        <v>193</v>
      </c>
      <c r="H116" s="1" t="s">
        <v>3</v>
      </c>
      <c r="I116" s="1">
        <v>0</v>
      </c>
      <c r="J116" s="1"/>
      <c r="K116" s="1">
        <v>-1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">
      <c r="A118" s="2">
        <v>52</v>
      </c>
      <c r="B118" s="2">
        <f t="shared" ref="B118:G118" si="71">B147</f>
        <v>1</v>
      </c>
      <c r="C118" s="2">
        <f t="shared" si="71"/>
        <v>4</v>
      </c>
      <c r="D118" s="2">
        <f t="shared" si="71"/>
        <v>116</v>
      </c>
      <c r="E118" s="2">
        <f t="shared" si="71"/>
        <v>0</v>
      </c>
      <c r="F118" s="2" t="str">
        <f t="shared" si="71"/>
        <v>Новый раздел</v>
      </c>
      <c r="G118" s="2" t="str">
        <f t="shared" si="71"/>
        <v>Дорожное покрытие S в.сл. = 160 м2, S н.сл.= 5 м2</v>
      </c>
      <c r="H118" s="2"/>
      <c r="I118" s="2"/>
      <c r="J118" s="2"/>
      <c r="K118" s="2"/>
      <c r="L118" s="2"/>
      <c r="M118" s="2"/>
      <c r="N118" s="2"/>
      <c r="O118" s="2">
        <f t="shared" ref="O118:AT118" si="72">O147</f>
        <v>117530.6</v>
      </c>
      <c r="P118" s="2">
        <f t="shared" si="72"/>
        <v>85772.08</v>
      </c>
      <c r="Q118" s="2">
        <f t="shared" si="72"/>
        <v>22826.49</v>
      </c>
      <c r="R118" s="2">
        <f t="shared" si="72"/>
        <v>6817.24</v>
      </c>
      <c r="S118" s="2">
        <f t="shared" si="72"/>
        <v>8932.0300000000007</v>
      </c>
      <c r="T118" s="2">
        <f t="shared" si="72"/>
        <v>0</v>
      </c>
      <c r="U118" s="2">
        <f t="shared" si="72"/>
        <v>13.303983219999999</v>
      </c>
      <c r="V118" s="2">
        <f t="shared" si="72"/>
        <v>0</v>
      </c>
      <c r="W118" s="2">
        <f t="shared" si="72"/>
        <v>0</v>
      </c>
      <c r="X118" s="2">
        <f t="shared" si="72"/>
        <v>20027.669999999998</v>
      </c>
      <c r="Y118" s="2">
        <f t="shared" si="72"/>
        <v>8628.49</v>
      </c>
      <c r="Z118" s="2">
        <f t="shared" si="72"/>
        <v>0</v>
      </c>
      <c r="AA118" s="2">
        <f t="shared" si="72"/>
        <v>0</v>
      </c>
      <c r="AB118" s="2">
        <f t="shared" si="72"/>
        <v>117530.6</v>
      </c>
      <c r="AC118" s="2">
        <f t="shared" si="72"/>
        <v>85772.08</v>
      </c>
      <c r="AD118" s="2">
        <f t="shared" si="72"/>
        <v>22826.49</v>
      </c>
      <c r="AE118" s="2">
        <f t="shared" si="72"/>
        <v>6817.24</v>
      </c>
      <c r="AF118" s="2">
        <f t="shared" si="72"/>
        <v>8932.0300000000007</v>
      </c>
      <c r="AG118" s="2">
        <f t="shared" si="72"/>
        <v>0</v>
      </c>
      <c r="AH118" s="2">
        <f t="shared" si="72"/>
        <v>13.303983219999999</v>
      </c>
      <c r="AI118" s="2">
        <f t="shared" si="72"/>
        <v>0</v>
      </c>
      <c r="AJ118" s="2">
        <f t="shared" si="72"/>
        <v>0</v>
      </c>
      <c r="AK118" s="2">
        <f t="shared" si="72"/>
        <v>20027.669999999998</v>
      </c>
      <c r="AL118" s="2">
        <f t="shared" si="72"/>
        <v>8628.49</v>
      </c>
      <c r="AM118" s="2">
        <f t="shared" si="72"/>
        <v>0</v>
      </c>
      <c r="AN118" s="2">
        <f t="shared" si="72"/>
        <v>0</v>
      </c>
      <c r="AO118" s="2">
        <f t="shared" si="72"/>
        <v>0</v>
      </c>
      <c r="AP118" s="2">
        <f t="shared" si="72"/>
        <v>0</v>
      </c>
      <c r="AQ118" s="2">
        <f t="shared" si="72"/>
        <v>0</v>
      </c>
      <c r="AR118" s="2">
        <f t="shared" si="72"/>
        <v>146186.76</v>
      </c>
      <c r="AS118" s="2">
        <f t="shared" si="72"/>
        <v>146186.76</v>
      </c>
      <c r="AT118" s="2">
        <f t="shared" si="72"/>
        <v>0</v>
      </c>
      <c r="AU118" s="2">
        <f t="shared" ref="AU118:BZ118" si="73">AU147</f>
        <v>0</v>
      </c>
      <c r="AV118" s="2">
        <f t="shared" si="73"/>
        <v>85772.08</v>
      </c>
      <c r="AW118" s="2">
        <f t="shared" si="73"/>
        <v>85772.08</v>
      </c>
      <c r="AX118" s="2">
        <f t="shared" si="73"/>
        <v>0</v>
      </c>
      <c r="AY118" s="2">
        <f t="shared" si="73"/>
        <v>85772.08</v>
      </c>
      <c r="AZ118" s="2">
        <f t="shared" si="73"/>
        <v>0</v>
      </c>
      <c r="BA118" s="2">
        <f t="shared" si="73"/>
        <v>0</v>
      </c>
      <c r="BB118" s="2">
        <f t="shared" si="73"/>
        <v>0</v>
      </c>
      <c r="BC118" s="2">
        <f t="shared" si="73"/>
        <v>0</v>
      </c>
      <c r="BD118" s="2">
        <f t="shared" si="73"/>
        <v>0</v>
      </c>
      <c r="BE118" s="2">
        <f t="shared" si="73"/>
        <v>0</v>
      </c>
      <c r="BF118" s="2">
        <f t="shared" si="73"/>
        <v>0</v>
      </c>
      <c r="BG118" s="2">
        <f t="shared" si="73"/>
        <v>0</v>
      </c>
      <c r="BH118" s="2">
        <f t="shared" si="73"/>
        <v>0</v>
      </c>
      <c r="BI118" s="2">
        <f t="shared" si="73"/>
        <v>0</v>
      </c>
      <c r="BJ118" s="2">
        <f t="shared" si="73"/>
        <v>0</v>
      </c>
      <c r="BK118" s="2">
        <f t="shared" si="73"/>
        <v>0</v>
      </c>
      <c r="BL118" s="2">
        <f t="shared" si="73"/>
        <v>0</v>
      </c>
      <c r="BM118" s="2">
        <f t="shared" si="73"/>
        <v>0</v>
      </c>
      <c r="BN118" s="2">
        <f t="shared" si="73"/>
        <v>0</v>
      </c>
      <c r="BO118" s="2">
        <f t="shared" si="73"/>
        <v>0</v>
      </c>
      <c r="BP118" s="2">
        <f t="shared" si="73"/>
        <v>0</v>
      </c>
      <c r="BQ118" s="2">
        <f t="shared" si="73"/>
        <v>0</v>
      </c>
      <c r="BR118" s="2">
        <f t="shared" si="73"/>
        <v>0</v>
      </c>
      <c r="BS118" s="2">
        <f t="shared" si="73"/>
        <v>0</v>
      </c>
      <c r="BT118" s="2">
        <f t="shared" si="73"/>
        <v>0</v>
      </c>
      <c r="BU118" s="2">
        <f t="shared" si="73"/>
        <v>0</v>
      </c>
      <c r="BV118" s="2">
        <f t="shared" si="73"/>
        <v>0</v>
      </c>
      <c r="BW118" s="2">
        <f t="shared" si="73"/>
        <v>0</v>
      </c>
      <c r="BX118" s="2">
        <f t="shared" si="73"/>
        <v>0</v>
      </c>
      <c r="BY118" s="2">
        <f t="shared" si="73"/>
        <v>0</v>
      </c>
      <c r="BZ118" s="2">
        <f t="shared" si="73"/>
        <v>0</v>
      </c>
      <c r="CA118" s="2">
        <f t="shared" ref="CA118:DF118" si="74">CA147</f>
        <v>146186.76</v>
      </c>
      <c r="CB118" s="2">
        <f t="shared" si="74"/>
        <v>146186.76</v>
      </c>
      <c r="CC118" s="2">
        <f t="shared" si="74"/>
        <v>0</v>
      </c>
      <c r="CD118" s="2">
        <f t="shared" si="74"/>
        <v>0</v>
      </c>
      <c r="CE118" s="2">
        <f t="shared" si="74"/>
        <v>85772.08</v>
      </c>
      <c r="CF118" s="2">
        <f t="shared" si="74"/>
        <v>85772.08</v>
      </c>
      <c r="CG118" s="2">
        <f t="shared" si="74"/>
        <v>0</v>
      </c>
      <c r="CH118" s="2">
        <f t="shared" si="74"/>
        <v>85772.08</v>
      </c>
      <c r="CI118" s="2">
        <f t="shared" si="74"/>
        <v>0</v>
      </c>
      <c r="CJ118" s="2">
        <f t="shared" si="74"/>
        <v>0</v>
      </c>
      <c r="CK118" s="2">
        <f t="shared" si="74"/>
        <v>0</v>
      </c>
      <c r="CL118" s="2">
        <f t="shared" si="74"/>
        <v>0</v>
      </c>
      <c r="CM118" s="2">
        <f t="shared" si="74"/>
        <v>0</v>
      </c>
      <c r="CN118" s="2">
        <f t="shared" si="74"/>
        <v>0</v>
      </c>
      <c r="CO118" s="2">
        <f t="shared" si="74"/>
        <v>0</v>
      </c>
      <c r="CP118" s="2">
        <f t="shared" si="74"/>
        <v>0</v>
      </c>
      <c r="CQ118" s="2">
        <f t="shared" si="74"/>
        <v>0</v>
      </c>
      <c r="CR118" s="2">
        <f t="shared" si="74"/>
        <v>0</v>
      </c>
      <c r="CS118" s="2">
        <f t="shared" si="74"/>
        <v>0</v>
      </c>
      <c r="CT118" s="2">
        <f t="shared" si="74"/>
        <v>0</v>
      </c>
      <c r="CU118" s="2">
        <f t="shared" si="74"/>
        <v>0</v>
      </c>
      <c r="CV118" s="2">
        <f t="shared" si="74"/>
        <v>0</v>
      </c>
      <c r="CW118" s="2">
        <f t="shared" si="74"/>
        <v>0</v>
      </c>
      <c r="CX118" s="2">
        <f t="shared" si="74"/>
        <v>0</v>
      </c>
      <c r="CY118" s="2">
        <f t="shared" si="74"/>
        <v>0</v>
      </c>
      <c r="CZ118" s="2">
        <f t="shared" si="74"/>
        <v>0</v>
      </c>
      <c r="DA118" s="2">
        <f t="shared" si="74"/>
        <v>0</v>
      </c>
      <c r="DB118" s="2">
        <f t="shared" si="74"/>
        <v>0</v>
      </c>
      <c r="DC118" s="2">
        <f t="shared" si="74"/>
        <v>0</v>
      </c>
      <c r="DD118" s="2">
        <f t="shared" si="74"/>
        <v>0</v>
      </c>
      <c r="DE118" s="2">
        <f t="shared" si="74"/>
        <v>0</v>
      </c>
      <c r="DF118" s="2">
        <f t="shared" si="74"/>
        <v>0</v>
      </c>
      <c r="DG118" s="3">
        <f t="shared" ref="DG118:EL118" si="75">DG147</f>
        <v>0</v>
      </c>
      <c r="DH118" s="3">
        <f t="shared" si="75"/>
        <v>0</v>
      </c>
      <c r="DI118" s="3">
        <f t="shared" si="75"/>
        <v>0</v>
      </c>
      <c r="DJ118" s="3">
        <f t="shared" si="75"/>
        <v>0</v>
      </c>
      <c r="DK118" s="3">
        <f t="shared" si="75"/>
        <v>0</v>
      </c>
      <c r="DL118" s="3">
        <f t="shared" si="75"/>
        <v>0</v>
      </c>
      <c r="DM118" s="3">
        <f t="shared" si="75"/>
        <v>0</v>
      </c>
      <c r="DN118" s="3">
        <f t="shared" si="75"/>
        <v>0</v>
      </c>
      <c r="DO118" s="3">
        <f t="shared" si="75"/>
        <v>0</v>
      </c>
      <c r="DP118" s="3">
        <f t="shared" si="75"/>
        <v>0</v>
      </c>
      <c r="DQ118" s="3">
        <f t="shared" si="75"/>
        <v>0</v>
      </c>
      <c r="DR118" s="3">
        <f t="shared" si="75"/>
        <v>0</v>
      </c>
      <c r="DS118" s="3">
        <f t="shared" si="75"/>
        <v>0</v>
      </c>
      <c r="DT118" s="3">
        <f t="shared" si="75"/>
        <v>0</v>
      </c>
      <c r="DU118" s="3">
        <f t="shared" si="75"/>
        <v>0</v>
      </c>
      <c r="DV118" s="3">
        <f t="shared" si="75"/>
        <v>0</v>
      </c>
      <c r="DW118" s="3">
        <f t="shared" si="75"/>
        <v>0</v>
      </c>
      <c r="DX118" s="3">
        <f t="shared" si="75"/>
        <v>0</v>
      </c>
      <c r="DY118" s="3">
        <f t="shared" si="75"/>
        <v>0</v>
      </c>
      <c r="DZ118" s="3">
        <f t="shared" si="75"/>
        <v>0</v>
      </c>
      <c r="EA118" s="3">
        <f t="shared" si="75"/>
        <v>0</v>
      </c>
      <c r="EB118" s="3">
        <f t="shared" si="75"/>
        <v>0</v>
      </c>
      <c r="EC118" s="3">
        <f t="shared" si="75"/>
        <v>0</v>
      </c>
      <c r="ED118" s="3">
        <f t="shared" si="75"/>
        <v>0</v>
      </c>
      <c r="EE118" s="3">
        <f t="shared" si="75"/>
        <v>0</v>
      </c>
      <c r="EF118" s="3">
        <f t="shared" si="75"/>
        <v>0</v>
      </c>
      <c r="EG118" s="3">
        <f t="shared" si="75"/>
        <v>0</v>
      </c>
      <c r="EH118" s="3">
        <f t="shared" si="75"/>
        <v>0</v>
      </c>
      <c r="EI118" s="3">
        <f t="shared" si="75"/>
        <v>0</v>
      </c>
      <c r="EJ118" s="3">
        <f t="shared" si="75"/>
        <v>0</v>
      </c>
      <c r="EK118" s="3">
        <f t="shared" si="75"/>
        <v>0</v>
      </c>
      <c r="EL118" s="3">
        <f t="shared" si="75"/>
        <v>0</v>
      </c>
      <c r="EM118" s="3">
        <f t="shared" ref="EM118:FR118" si="76">EM147</f>
        <v>0</v>
      </c>
      <c r="EN118" s="3">
        <f t="shared" si="76"/>
        <v>0</v>
      </c>
      <c r="EO118" s="3">
        <f t="shared" si="76"/>
        <v>0</v>
      </c>
      <c r="EP118" s="3">
        <f t="shared" si="76"/>
        <v>0</v>
      </c>
      <c r="EQ118" s="3">
        <f t="shared" si="76"/>
        <v>0</v>
      </c>
      <c r="ER118" s="3">
        <f t="shared" si="76"/>
        <v>0</v>
      </c>
      <c r="ES118" s="3">
        <f t="shared" si="76"/>
        <v>0</v>
      </c>
      <c r="ET118" s="3">
        <f t="shared" si="76"/>
        <v>0</v>
      </c>
      <c r="EU118" s="3">
        <f t="shared" si="76"/>
        <v>0</v>
      </c>
      <c r="EV118" s="3">
        <f t="shared" si="76"/>
        <v>0</v>
      </c>
      <c r="EW118" s="3">
        <f t="shared" si="76"/>
        <v>0</v>
      </c>
      <c r="EX118" s="3">
        <f t="shared" si="76"/>
        <v>0</v>
      </c>
      <c r="EY118" s="3">
        <f t="shared" si="76"/>
        <v>0</v>
      </c>
      <c r="EZ118" s="3">
        <f t="shared" si="76"/>
        <v>0</v>
      </c>
      <c r="FA118" s="3">
        <f t="shared" si="76"/>
        <v>0</v>
      </c>
      <c r="FB118" s="3">
        <f t="shared" si="76"/>
        <v>0</v>
      </c>
      <c r="FC118" s="3">
        <f t="shared" si="76"/>
        <v>0</v>
      </c>
      <c r="FD118" s="3">
        <f t="shared" si="76"/>
        <v>0</v>
      </c>
      <c r="FE118" s="3">
        <f t="shared" si="76"/>
        <v>0</v>
      </c>
      <c r="FF118" s="3">
        <f t="shared" si="76"/>
        <v>0</v>
      </c>
      <c r="FG118" s="3">
        <f t="shared" si="76"/>
        <v>0</v>
      </c>
      <c r="FH118" s="3">
        <f t="shared" si="76"/>
        <v>0</v>
      </c>
      <c r="FI118" s="3">
        <f t="shared" si="76"/>
        <v>0</v>
      </c>
      <c r="FJ118" s="3">
        <f t="shared" si="76"/>
        <v>0</v>
      </c>
      <c r="FK118" s="3">
        <f t="shared" si="76"/>
        <v>0</v>
      </c>
      <c r="FL118" s="3">
        <f t="shared" si="76"/>
        <v>0</v>
      </c>
      <c r="FM118" s="3">
        <f t="shared" si="76"/>
        <v>0</v>
      </c>
      <c r="FN118" s="3">
        <f t="shared" si="76"/>
        <v>0</v>
      </c>
      <c r="FO118" s="3">
        <f t="shared" si="76"/>
        <v>0</v>
      </c>
      <c r="FP118" s="3">
        <f t="shared" si="76"/>
        <v>0</v>
      </c>
      <c r="FQ118" s="3">
        <f t="shared" si="76"/>
        <v>0</v>
      </c>
      <c r="FR118" s="3">
        <f t="shared" si="76"/>
        <v>0</v>
      </c>
      <c r="FS118" s="3">
        <f t="shared" ref="FS118:GX118" si="77">FS147</f>
        <v>0</v>
      </c>
      <c r="FT118" s="3">
        <f t="shared" si="77"/>
        <v>0</v>
      </c>
      <c r="FU118" s="3">
        <f t="shared" si="77"/>
        <v>0</v>
      </c>
      <c r="FV118" s="3">
        <f t="shared" si="77"/>
        <v>0</v>
      </c>
      <c r="FW118" s="3">
        <f t="shared" si="77"/>
        <v>0</v>
      </c>
      <c r="FX118" s="3">
        <f t="shared" si="77"/>
        <v>0</v>
      </c>
      <c r="FY118" s="3">
        <f t="shared" si="77"/>
        <v>0</v>
      </c>
      <c r="FZ118" s="3">
        <f t="shared" si="77"/>
        <v>0</v>
      </c>
      <c r="GA118" s="3">
        <f t="shared" si="77"/>
        <v>0</v>
      </c>
      <c r="GB118" s="3">
        <f t="shared" si="77"/>
        <v>0</v>
      </c>
      <c r="GC118" s="3">
        <f t="shared" si="77"/>
        <v>0</v>
      </c>
      <c r="GD118" s="3">
        <f t="shared" si="77"/>
        <v>0</v>
      </c>
      <c r="GE118" s="3">
        <f t="shared" si="77"/>
        <v>0</v>
      </c>
      <c r="GF118" s="3">
        <f t="shared" si="77"/>
        <v>0</v>
      </c>
      <c r="GG118" s="3">
        <f t="shared" si="77"/>
        <v>0</v>
      </c>
      <c r="GH118" s="3">
        <f t="shared" si="77"/>
        <v>0</v>
      </c>
      <c r="GI118" s="3">
        <f t="shared" si="77"/>
        <v>0</v>
      </c>
      <c r="GJ118" s="3">
        <f t="shared" si="77"/>
        <v>0</v>
      </c>
      <c r="GK118" s="3">
        <f t="shared" si="77"/>
        <v>0</v>
      </c>
      <c r="GL118" s="3">
        <f t="shared" si="77"/>
        <v>0</v>
      </c>
      <c r="GM118" s="3">
        <f t="shared" si="77"/>
        <v>0</v>
      </c>
      <c r="GN118" s="3">
        <f t="shared" si="77"/>
        <v>0</v>
      </c>
      <c r="GO118" s="3">
        <f t="shared" si="77"/>
        <v>0</v>
      </c>
      <c r="GP118" s="3">
        <f t="shared" si="77"/>
        <v>0</v>
      </c>
      <c r="GQ118" s="3">
        <f t="shared" si="77"/>
        <v>0</v>
      </c>
      <c r="GR118" s="3">
        <f t="shared" si="77"/>
        <v>0</v>
      </c>
      <c r="GS118" s="3">
        <f t="shared" si="77"/>
        <v>0</v>
      </c>
      <c r="GT118" s="3">
        <f t="shared" si="77"/>
        <v>0</v>
      </c>
      <c r="GU118" s="3">
        <f t="shared" si="77"/>
        <v>0</v>
      </c>
      <c r="GV118" s="3">
        <f t="shared" si="77"/>
        <v>0</v>
      </c>
      <c r="GW118" s="3">
        <f t="shared" si="77"/>
        <v>0</v>
      </c>
      <c r="GX118" s="3">
        <f t="shared" si="77"/>
        <v>0</v>
      </c>
    </row>
    <row r="120" spans="1:245" x14ac:dyDescent="0.2">
      <c r="A120">
        <v>19</v>
      </c>
      <c r="B120">
        <v>1</v>
      </c>
      <c r="F120" t="s">
        <v>3</v>
      </c>
      <c r="G120" t="s">
        <v>194</v>
      </c>
      <c r="H120" t="s">
        <v>3</v>
      </c>
      <c r="AA120">
        <v>1</v>
      </c>
      <c r="IK120">
        <v>0</v>
      </c>
    </row>
    <row r="121" spans="1:245" x14ac:dyDescent="0.2">
      <c r="A121">
        <v>17</v>
      </c>
      <c r="B121">
        <v>1</v>
      </c>
      <c r="C121">
        <f>ROW(SmtRes!A53)</f>
        <v>53</v>
      </c>
      <c r="D121">
        <f>ROW(EtalonRes!A57)</f>
        <v>57</v>
      </c>
      <c r="E121" t="s">
        <v>195</v>
      </c>
      <c r="F121" t="s">
        <v>196</v>
      </c>
      <c r="G121" t="s">
        <v>197</v>
      </c>
      <c r="H121" t="s">
        <v>198</v>
      </c>
      <c r="I121">
        <f>ROUND(ROUND((160)/100,4),9)</f>
        <v>1.6</v>
      </c>
      <c r="J121">
        <v>0</v>
      </c>
      <c r="K121">
        <f>ROUND(ROUND((160)/100,4),9)</f>
        <v>1.6</v>
      </c>
      <c r="O121">
        <f t="shared" ref="O121:O126" si="78">ROUND(CP121,2)</f>
        <v>9536.89</v>
      </c>
      <c r="P121">
        <f t="shared" ref="P121:P126" si="79">ROUND((ROUND((AC121*AW121*I121),2)*BC121),2)</f>
        <v>1284.98</v>
      </c>
      <c r="Q121">
        <f>(ROUND((ROUND((((ET121*1.1))*AV121*I121),2)*BB121),2)+ROUND((ROUND(((AE121-((EU121*1.1)))*AV121*I121),2)*BS121),2))</f>
        <v>7330.59</v>
      </c>
      <c r="R121">
        <f t="shared" ref="R121:R126" si="80">ROUND((ROUND((AE121*AV121*I121),2)*BS121),2)</f>
        <v>1124.75</v>
      </c>
      <c r="S121">
        <f t="shared" ref="S121:S126" si="81">ROUND((ROUND((AF121*AV121*I121),2)*BA121),2)</f>
        <v>921.32</v>
      </c>
      <c r="T121">
        <f t="shared" ref="T121:T126" si="82">ROUND(CU121*I121,2)</f>
        <v>0</v>
      </c>
      <c r="U121">
        <f t="shared" ref="U121:U126" si="83">CV121*I121</f>
        <v>1.3904000000000003</v>
      </c>
      <c r="V121">
        <f t="shared" ref="V121:V126" si="84">CW121*I121</f>
        <v>0</v>
      </c>
      <c r="W121">
        <f t="shared" ref="W121:W126" si="85">ROUND(CX121*I121,2)</f>
        <v>0</v>
      </c>
      <c r="X121">
        <f t="shared" ref="X121:Y126" si="86">ROUND(CY121,2)</f>
        <v>2086.9899999999998</v>
      </c>
      <c r="Y121">
        <f t="shared" si="86"/>
        <v>1104.8800000000001</v>
      </c>
      <c r="AA121">
        <v>45974302</v>
      </c>
      <c r="AB121">
        <f t="shared" ref="AB121:AB126" si="87">ROUND((AC121+AD121+AF121),6)</f>
        <v>517.11699999999996</v>
      </c>
      <c r="AC121">
        <f>ROUND(((ES121*1)),6)</f>
        <v>139.19</v>
      </c>
      <c r="AD121">
        <f>ROUND(((((ET121*1.1))-((EU121*1.1)))+AE121),6)</f>
        <v>367.70800000000003</v>
      </c>
      <c r="AE121">
        <f>ROUND(((EU121*1.1)),6)</f>
        <v>12.474</v>
      </c>
      <c r="AF121">
        <f>ROUND(((EV121*1.1)),6)</f>
        <v>10.218999999999999</v>
      </c>
      <c r="AG121">
        <f t="shared" ref="AG121:AG126" si="88">ROUND((AP121),6)</f>
        <v>0</v>
      </c>
      <c r="AH121">
        <f>((EW121*1.1))</f>
        <v>0.86900000000000011</v>
      </c>
      <c r="AI121">
        <f>((EX121*1.1))</f>
        <v>0</v>
      </c>
      <c r="AJ121">
        <f t="shared" ref="AJ121:AJ126" si="89">(AS121)</f>
        <v>0</v>
      </c>
      <c r="AK121">
        <v>482.76</v>
      </c>
      <c r="AL121">
        <v>139.19</v>
      </c>
      <c r="AM121">
        <v>334.28</v>
      </c>
      <c r="AN121">
        <v>11.34</v>
      </c>
      <c r="AO121">
        <v>9.2899999999999991</v>
      </c>
      <c r="AP121">
        <v>0</v>
      </c>
      <c r="AQ121">
        <v>0.79</v>
      </c>
      <c r="AR121">
        <v>0</v>
      </c>
      <c r="AS121">
        <v>0</v>
      </c>
      <c r="AT121">
        <v>102</v>
      </c>
      <c r="AU121">
        <v>54</v>
      </c>
      <c r="AV121">
        <v>1</v>
      </c>
      <c r="AW121">
        <v>1</v>
      </c>
      <c r="AZ121">
        <v>1</v>
      </c>
      <c r="BA121">
        <v>56.35</v>
      </c>
      <c r="BB121">
        <v>12.46</v>
      </c>
      <c r="BC121">
        <v>5.77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199</v>
      </c>
      <c r="BM121">
        <v>107</v>
      </c>
      <c r="BN121">
        <v>0</v>
      </c>
      <c r="BO121" t="s">
        <v>196</v>
      </c>
      <c r="BP121">
        <v>1</v>
      </c>
      <c r="BQ121">
        <v>60</v>
      </c>
      <c r="BR121">
        <v>0</v>
      </c>
      <c r="BS121">
        <v>56.35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102</v>
      </c>
      <c r="CA121">
        <v>54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523</v>
      </c>
      <c r="CO121">
        <v>0</v>
      </c>
      <c r="CP121">
        <f t="shared" ref="CP121:CP126" si="90">(P121+Q121+S121)</f>
        <v>9536.89</v>
      </c>
      <c r="CQ121">
        <f t="shared" ref="CQ121:CQ126" si="91">ROUND((ROUND((AC121*AW121*1),2)*BC121),2)</f>
        <v>803.13</v>
      </c>
      <c r="CR121">
        <f>(ROUND((ROUND((((ET121*1.1))*AV121*1),2)*BB121),2)+ROUND((ROUND(((AE121-((EU121*1.1)))*AV121*1),2)*BS121),2))</f>
        <v>4581.67</v>
      </c>
      <c r="CS121">
        <f t="shared" ref="CS121:CS126" si="92">ROUND((ROUND((AE121*AV121*1),2)*BS121),2)</f>
        <v>702.68</v>
      </c>
      <c r="CT121">
        <f t="shared" ref="CT121:CT126" si="93">ROUND((ROUND((AF121*AV121*1),2)*BA121),2)</f>
        <v>575.9</v>
      </c>
      <c r="CU121">
        <f t="shared" ref="CU121:CU126" si="94">AG121</f>
        <v>0</v>
      </c>
      <c r="CV121">
        <f t="shared" ref="CV121:CV126" si="95">(AH121*AV121)</f>
        <v>0.86900000000000011</v>
      </c>
      <c r="CW121">
        <f t="shared" ref="CW121:CX126" si="96">AI121</f>
        <v>0</v>
      </c>
      <c r="CX121">
        <f t="shared" si="96"/>
        <v>0</v>
      </c>
      <c r="CY121">
        <f t="shared" ref="CY121:CY126" si="97">(((S121+R121)*AT121)/100)</f>
        <v>2086.9914000000003</v>
      </c>
      <c r="CZ121">
        <f t="shared" ref="CZ121:CZ126" si="98">(((S121+R121)*AU121)/100)</f>
        <v>1104.8778000000002</v>
      </c>
      <c r="DB121">
        <v>19</v>
      </c>
      <c r="DC121" t="s">
        <v>3</v>
      </c>
      <c r="DD121" t="s">
        <v>32</v>
      </c>
      <c r="DE121" t="s">
        <v>33</v>
      </c>
      <c r="DF121" t="s">
        <v>33</v>
      </c>
      <c r="DG121" t="s">
        <v>33</v>
      </c>
      <c r="DH121" t="s">
        <v>3</v>
      </c>
      <c r="DI121" t="s">
        <v>33</v>
      </c>
      <c r="DJ121" t="s">
        <v>33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198</v>
      </c>
      <c r="DW121" t="s">
        <v>198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45060276</v>
      </c>
      <c r="EF121">
        <v>60</v>
      </c>
      <c r="EG121" t="s">
        <v>200</v>
      </c>
      <c r="EH121">
        <v>0</v>
      </c>
      <c r="EI121" t="s">
        <v>3</v>
      </c>
      <c r="EJ121">
        <v>1</v>
      </c>
      <c r="EK121">
        <v>107</v>
      </c>
      <c r="EL121" t="s">
        <v>201</v>
      </c>
      <c r="EM121" t="s">
        <v>202</v>
      </c>
      <c r="EO121" t="s">
        <v>36</v>
      </c>
      <c r="EQ121">
        <v>0</v>
      </c>
      <c r="ER121">
        <v>482.76</v>
      </c>
      <c r="ES121">
        <v>139.19</v>
      </c>
      <c r="ET121">
        <v>334.28</v>
      </c>
      <c r="EU121">
        <v>11.34</v>
      </c>
      <c r="EV121">
        <v>9.2899999999999991</v>
      </c>
      <c r="EW121">
        <v>0.79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102</v>
      </c>
      <c r="FY121">
        <v>54</v>
      </c>
      <c r="GA121" t="s">
        <v>3</v>
      </c>
      <c r="GD121">
        <v>1</v>
      </c>
      <c r="GF121">
        <v>-1673242719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ref="GL121:GL126" si="99">ROUND(IF(AND(BH121=3,BI121=3,FS121&lt;&gt;0),P121,0),2)</f>
        <v>0</v>
      </c>
      <c r="GM121">
        <f t="shared" ref="GM121:GM126" si="100">ROUND(O121+X121+Y121,2)+GX121</f>
        <v>12728.76</v>
      </c>
      <c r="GN121">
        <f t="shared" ref="GN121:GN126" si="101">IF(OR(BI121=0,BI121=1),GM121-GX121,0)</f>
        <v>12728.76</v>
      </c>
      <c r="GO121">
        <f t="shared" ref="GO121:GO126" si="102">IF(BI121=2,GM121-GX121,0)</f>
        <v>0</v>
      </c>
      <c r="GP121">
        <f t="shared" ref="GP121:GP126" si="103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 t="shared" ref="GV121:GV126" si="104">ROUND((GT121),6)</f>
        <v>0</v>
      </c>
      <c r="GW121">
        <v>1</v>
      </c>
      <c r="GX121">
        <f t="shared" ref="GX121:GX126" si="105">ROUND(HC121*I121,2)</f>
        <v>0</v>
      </c>
      <c r="HA121">
        <v>0</v>
      </c>
      <c r="HB121">
        <v>0</v>
      </c>
      <c r="HC121">
        <f t="shared" ref="HC121:HC126" si="106"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ROW(SmtRes!A58)</f>
        <v>58</v>
      </c>
      <c r="D122">
        <f>ROW(EtalonRes!A62)</f>
        <v>62</v>
      </c>
      <c r="E122" t="s">
        <v>203</v>
      </c>
      <c r="F122" t="s">
        <v>204</v>
      </c>
      <c r="G122" t="s">
        <v>205</v>
      </c>
      <c r="H122" t="s">
        <v>198</v>
      </c>
      <c r="I122">
        <f>ROUND(-ROUND((I121),4),9)</f>
        <v>-1.6</v>
      </c>
      <c r="J122">
        <v>0</v>
      </c>
      <c r="K122">
        <f>ROUND(-ROUND((I121),4),9)</f>
        <v>-1.6</v>
      </c>
      <c r="O122">
        <f t="shared" si="78"/>
        <v>-2586.5500000000002</v>
      </c>
      <c r="P122">
        <f t="shared" si="79"/>
        <v>-421.73</v>
      </c>
      <c r="Q122">
        <f>(ROUND((ROUND((((ET122*1.1*2))*AV122*I122),2)*BB122),2)+ROUND((ROUND(((AE122-((EU122*1.1*2)))*AV122*I122),2)*BS122),2))</f>
        <v>-2065.64</v>
      </c>
      <c r="R122">
        <f t="shared" si="80"/>
        <v>-247.94</v>
      </c>
      <c r="S122">
        <f t="shared" si="81"/>
        <v>-99.18</v>
      </c>
      <c r="T122">
        <f t="shared" si="82"/>
        <v>0</v>
      </c>
      <c r="U122">
        <f t="shared" si="83"/>
        <v>-0.14080000000000001</v>
      </c>
      <c r="V122">
        <f t="shared" si="84"/>
        <v>0</v>
      </c>
      <c r="W122">
        <f t="shared" si="85"/>
        <v>0</v>
      </c>
      <c r="X122">
        <f t="shared" si="86"/>
        <v>-354.06</v>
      </c>
      <c r="Y122">
        <f t="shared" si="86"/>
        <v>-187.44</v>
      </c>
      <c r="AA122">
        <v>45974302</v>
      </c>
      <c r="AB122">
        <f t="shared" si="87"/>
        <v>153.83199999999999</v>
      </c>
      <c r="AC122">
        <f>ROUND(((ES122*1*2)),6)</f>
        <v>45.68</v>
      </c>
      <c r="AD122">
        <f>ROUND(((((ET122*1.1*2))-((EU122*1.1*2)))+AE122),6)</f>
        <v>107.05200000000001</v>
      </c>
      <c r="AE122">
        <f>ROUND(((EU122*1.1*2)),6)</f>
        <v>2.75</v>
      </c>
      <c r="AF122">
        <f>ROUND(((EV122*1.1*2)),6)</f>
        <v>1.1000000000000001</v>
      </c>
      <c r="AG122">
        <f t="shared" si="88"/>
        <v>0</v>
      </c>
      <c r="AH122">
        <f>((EW122*1.1*2))</f>
        <v>8.8000000000000009E-2</v>
      </c>
      <c r="AI122">
        <f>((EX122*1.1*2))</f>
        <v>0</v>
      </c>
      <c r="AJ122">
        <f t="shared" si="89"/>
        <v>0</v>
      </c>
      <c r="AK122">
        <v>72</v>
      </c>
      <c r="AL122">
        <v>22.84</v>
      </c>
      <c r="AM122">
        <v>48.66</v>
      </c>
      <c r="AN122">
        <v>1.25</v>
      </c>
      <c r="AO122">
        <v>0.5</v>
      </c>
      <c r="AP122">
        <v>0</v>
      </c>
      <c r="AQ122">
        <v>0.04</v>
      </c>
      <c r="AR122">
        <v>0</v>
      </c>
      <c r="AS122">
        <v>0</v>
      </c>
      <c r="AT122">
        <v>102</v>
      </c>
      <c r="AU122">
        <v>54</v>
      </c>
      <c r="AV122">
        <v>1</v>
      </c>
      <c r="AW122">
        <v>1</v>
      </c>
      <c r="AZ122">
        <v>1</v>
      </c>
      <c r="BA122">
        <v>56.35</v>
      </c>
      <c r="BB122">
        <v>12.06</v>
      </c>
      <c r="BC122">
        <v>5.77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206</v>
      </c>
      <c r="BM122">
        <v>107</v>
      </c>
      <c r="BN122">
        <v>0</v>
      </c>
      <c r="BO122" t="s">
        <v>204</v>
      </c>
      <c r="BP122">
        <v>1</v>
      </c>
      <c r="BQ122">
        <v>60</v>
      </c>
      <c r="BR122">
        <v>0</v>
      </c>
      <c r="BS122">
        <v>56.35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102</v>
      </c>
      <c r="CA122">
        <v>54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523</v>
      </c>
      <c r="CO122">
        <v>0</v>
      </c>
      <c r="CP122">
        <f t="shared" si="90"/>
        <v>-2586.5499999999997</v>
      </c>
      <c r="CQ122">
        <f t="shared" si="91"/>
        <v>263.57</v>
      </c>
      <c r="CR122">
        <f>(ROUND((ROUND((((ET122*1.1*2))*AV122*1),2)*BB122),2)+ROUND((ROUND(((AE122-((EU122*1.1*2)))*AV122*1),2)*BS122),2))</f>
        <v>1291.02</v>
      </c>
      <c r="CS122">
        <f t="shared" si="92"/>
        <v>154.96</v>
      </c>
      <c r="CT122">
        <f t="shared" si="93"/>
        <v>61.99</v>
      </c>
      <c r="CU122">
        <f t="shared" si="94"/>
        <v>0</v>
      </c>
      <c r="CV122">
        <f t="shared" si="95"/>
        <v>8.8000000000000009E-2</v>
      </c>
      <c r="CW122">
        <f t="shared" si="96"/>
        <v>0</v>
      </c>
      <c r="CX122">
        <f t="shared" si="96"/>
        <v>0</v>
      </c>
      <c r="CY122">
        <f t="shared" si="97"/>
        <v>-354.06239999999997</v>
      </c>
      <c r="CZ122">
        <f t="shared" si="98"/>
        <v>-187.44479999999999</v>
      </c>
      <c r="DC122" t="s">
        <v>3</v>
      </c>
      <c r="DD122" t="s">
        <v>207</v>
      </c>
      <c r="DE122" t="s">
        <v>208</v>
      </c>
      <c r="DF122" t="s">
        <v>208</v>
      </c>
      <c r="DG122" t="s">
        <v>208</v>
      </c>
      <c r="DH122" t="s">
        <v>3</v>
      </c>
      <c r="DI122" t="s">
        <v>208</v>
      </c>
      <c r="DJ122" t="s">
        <v>208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198</v>
      </c>
      <c r="DW122" t="s">
        <v>198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45060276</v>
      </c>
      <c r="EF122">
        <v>60</v>
      </c>
      <c r="EG122" t="s">
        <v>200</v>
      </c>
      <c r="EH122">
        <v>0</v>
      </c>
      <c r="EI122" t="s">
        <v>3</v>
      </c>
      <c r="EJ122">
        <v>1</v>
      </c>
      <c r="EK122">
        <v>107</v>
      </c>
      <c r="EL122" t="s">
        <v>201</v>
      </c>
      <c r="EM122" t="s">
        <v>202</v>
      </c>
      <c r="EO122" t="s">
        <v>36</v>
      </c>
      <c r="EQ122">
        <v>0</v>
      </c>
      <c r="ER122">
        <v>72</v>
      </c>
      <c r="ES122">
        <v>22.84</v>
      </c>
      <c r="ET122">
        <v>48.66</v>
      </c>
      <c r="EU122">
        <v>1.25</v>
      </c>
      <c r="EV122">
        <v>0.5</v>
      </c>
      <c r="EW122">
        <v>0.04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102</v>
      </c>
      <c r="FY122">
        <v>54</v>
      </c>
      <c r="GA122" t="s">
        <v>3</v>
      </c>
      <c r="GD122">
        <v>1</v>
      </c>
      <c r="GF122">
        <v>-692054544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99"/>
        <v>0</v>
      </c>
      <c r="GM122">
        <f t="shared" si="100"/>
        <v>-3128.05</v>
      </c>
      <c r="GN122">
        <f t="shared" si="101"/>
        <v>-3128.05</v>
      </c>
      <c r="GO122">
        <f t="shared" si="102"/>
        <v>0</v>
      </c>
      <c r="GP122">
        <f t="shared" si="103"/>
        <v>0</v>
      </c>
      <c r="GR122">
        <v>0</v>
      </c>
      <c r="GS122">
        <v>3</v>
      </c>
      <c r="GT122">
        <v>0</v>
      </c>
      <c r="GU122" t="s">
        <v>3</v>
      </c>
      <c r="GV122">
        <f t="shared" si="104"/>
        <v>0</v>
      </c>
      <c r="GW122">
        <v>1</v>
      </c>
      <c r="GX122">
        <f t="shared" si="105"/>
        <v>0</v>
      </c>
      <c r="HA122">
        <v>0</v>
      </c>
      <c r="HB122">
        <v>0</v>
      </c>
      <c r="HC122">
        <f t="shared" si="106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ROW(SmtRes!A63)</f>
        <v>63</v>
      </c>
      <c r="D123">
        <f>ROW(EtalonRes!A67)</f>
        <v>67</v>
      </c>
      <c r="E123" t="s">
        <v>209</v>
      </c>
      <c r="F123" t="s">
        <v>210</v>
      </c>
      <c r="G123" t="s">
        <v>211</v>
      </c>
      <c r="H123" t="s">
        <v>212</v>
      </c>
      <c r="I123">
        <f>ROUND(ROUND((5*0.13)/100,4),9)</f>
        <v>6.4999999999999997E-3</v>
      </c>
      <c r="J123">
        <v>0</v>
      </c>
      <c r="K123">
        <f>ROUND(ROUND((5*0.13)/100,4),9)</f>
        <v>6.4999999999999997E-3</v>
      </c>
      <c r="O123">
        <f t="shared" si="78"/>
        <v>1049.8800000000001</v>
      </c>
      <c r="P123">
        <f t="shared" si="79"/>
        <v>0</v>
      </c>
      <c r="Q123">
        <f>(ROUND((ROUND((((ET123*1.1))*AV123*I123),2)*BB123),2)+ROUND((ROUND(((AE123-((EU123*1.1)))*AV123*I123),2)*BS123),2))</f>
        <v>337.62</v>
      </c>
      <c r="R123">
        <f t="shared" si="80"/>
        <v>211.88</v>
      </c>
      <c r="S123">
        <f t="shared" si="81"/>
        <v>712.26</v>
      </c>
      <c r="T123">
        <f t="shared" si="82"/>
        <v>0</v>
      </c>
      <c r="U123">
        <f t="shared" si="83"/>
        <v>1.1603377499999998</v>
      </c>
      <c r="V123">
        <f t="shared" si="84"/>
        <v>0</v>
      </c>
      <c r="W123">
        <f t="shared" si="85"/>
        <v>0</v>
      </c>
      <c r="X123">
        <f t="shared" si="86"/>
        <v>942.62</v>
      </c>
      <c r="Y123">
        <f t="shared" si="86"/>
        <v>499.04</v>
      </c>
      <c r="AA123">
        <v>45974302</v>
      </c>
      <c r="AB123">
        <f t="shared" si="87"/>
        <v>3986.4110000000001</v>
      </c>
      <c r="AC123">
        <f>ROUND(((ES123*1)),6)</f>
        <v>0</v>
      </c>
      <c r="AD123">
        <f>ROUND(((((ET123*1.1))-((EU123*1.1)))+AE123),6)</f>
        <v>2129.6660000000002</v>
      </c>
      <c r="AE123">
        <f t="shared" ref="AE123:AF125" si="107">ROUND(((EU123*1.1)),6)</f>
        <v>552.32100000000003</v>
      </c>
      <c r="AF123">
        <f t="shared" si="107"/>
        <v>1856.7449999999999</v>
      </c>
      <c r="AG123">
        <f t="shared" si="88"/>
        <v>0</v>
      </c>
      <c r="AH123">
        <f t="shared" ref="AH123:AI125" si="108">((EW123*1.1))</f>
        <v>170.5</v>
      </c>
      <c r="AI123">
        <f t="shared" si="108"/>
        <v>0</v>
      </c>
      <c r="AJ123">
        <f t="shared" si="89"/>
        <v>0</v>
      </c>
      <c r="AK123">
        <v>3624.01</v>
      </c>
      <c r="AL123">
        <v>0</v>
      </c>
      <c r="AM123">
        <v>1936.06</v>
      </c>
      <c r="AN123">
        <v>502.11</v>
      </c>
      <c r="AO123">
        <v>1687.95</v>
      </c>
      <c r="AP123">
        <v>0</v>
      </c>
      <c r="AQ123">
        <v>155</v>
      </c>
      <c r="AR123">
        <v>0</v>
      </c>
      <c r="AS123">
        <v>0</v>
      </c>
      <c r="AT123">
        <v>102</v>
      </c>
      <c r="AU123">
        <v>54</v>
      </c>
      <c r="AV123">
        <v>1.0469999999999999</v>
      </c>
      <c r="AW123">
        <v>1</v>
      </c>
      <c r="AZ123">
        <v>1</v>
      </c>
      <c r="BA123">
        <v>56.35</v>
      </c>
      <c r="BB123">
        <v>23.3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213</v>
      </c>
      <c r="BM123">
        <v>107</v>
      </c>
      <c r="BN123">
        <v>0</v>
      </c>
      <c r="BO123" t="s">
        <v>210</v>
      </c>
      <c r="BP123">
        <v>1</v>
      </c>
      <c r="BQ123">
        <v>60</v>
      </c>
      <c r="BR123">
        <v>0</v>
      </c>
      <c r="BS123">
        <v>56.35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102</v>
      </c>
      <c r="CA123">
        <v>54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523</v>
      </c>
      <c r="CO123">
        <v>0</v>
      </c>
      <c r="CP123">
        <f t="shared" si="90"/>
        <v>1049.8800000000001</v>
      </c>
      <c r="CQ123">
        <f t="shared" si="91"/>
        <v>0</v>
      </c>
      <c r="CR123">
        <f>(ROUND((ROUND((((ET123*1.1))*AV123*1),2)*BB123),2)+ROUND((ROUND(((AE123-((EU123*1.1)))*AV123*1),2)*BS123),2))</f>
        <v>51953.41</v>
      </c>
      <c r="CS123">
        <f t="shared" si="92"/>
        <v>32586.080000000002</v>
      </c>
      <c r="CT123">
        <f t="shared" si="93"/>
        <v>109544.96000000001</v>
      </c>
      <c r="CU123">
        <f t="shared" si="94"/>
        <v>0</v>
      </c>
      <c r="CV123">
        <f t="shared" si="95"/>
        <v>178.51349999999999</v>
      </c>
      <c r="CW123">
        <f t="shared" si="96"/>
        <v>0</v>
      </c>
      <c r="CX123">
        <f t="shared" si="96"/>
        <v>0</v>
      </c>
      <c r="CY123">
        <f t="shared" si="97"/>
        <v>942.62279999999998</v>
      </c>
      <c r="CZ123">
        <f t="shared" si="98"/>
        <v>499.03559999999999</v>
      </c>
      <c r="DB123">
        <v>20</v>
      </c>
      <c r="DC123" t="s">
        <v>3</v>
      </c>
      <c r="DD123" t="s">
        <v>32</v>
      </c>
      <c r="DE123" t="s">
        <v>33</v>
      </c>
      <c r="DF123" t="s">
        <v>33</v>
      </c>
      <c r="DG123" t="s">
        <v>33</v>
      </c>
      <c r="DH123" t="s">
        <v>3</v>
      </c>
      <c r="DI123" t="s">
        <v>33</v>
      </c>
      <c r="DJ123" t="s">
        <v>33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212</v>
      </c>
      <c r="DW123" t="s">
        <v>212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45060276</v>
      </c>
      <c r="EF123">
        <v>60</v>
      </c>
      <c r="EG123" t="s">
        <v>200</v>
      </c>
      <c r="EH123">
        <v>0</v>
      </c>
      <c r="EI123" t="s">
        <v>3</v>
      </c>
      <c r="EJ123">
        <v>1</v>
      </c>
      <c r="EK123">
        <v>107</v>
      </c>
      <c r="EL123" t="s">
        <v>201</v>
      </c>
      <c r="EM123" t="s">
        <v>202</v>
      </c>
      <c r="EO123" t="s">
        <v>36</v>
      </c>
      <c r="EQ123">
        <v>0</v>
      </c>
      <c r="ER123">
        <v>3624.01</v>
      </c>
      <c r="ES123">
        <v>0</v>
      </c>
      <c r="ET123">
        <v>1936.06</v>
      </c>
      <c r="EU123">
        <v>502.11</v>
      </c>
      <c r="EV123">
        <v>1687.95</v>
      </c>
      <c r="EW123">
        <v>155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102</v>
      </c>
      <c r="FY123">
        <v>54</v>
      </c>
      <c r="GA123" t="s">
        <v>3</v>
      </c>
      <c r="GD123">
        <v>1</v>
      </c>
      <c r="GF123">
        <v>78978255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99"/>
        <v>0</v>
      </c>
      <c r="GM123">
        <f t="shared" si="100"/>
        <v>2491.54</v>
      </c>
      <c r="GN123">
        <f t="shared" si="101"/>
        <v>2491.54</v>
      </c>
      <c r="GO123">
        <f t="shared" si="102"/>
        <v>0</v>
      </c>
      <c r="GP123">
        <f t="shared" si="103"/>
        <v>0</v>
      </c>
      <c r="GR123">
        <v>0</v>
      </c>
      <c r="GS123">
        <v>3</v>
      </c>
      <c r="GT123">
        <v>0</v>
      </c>
      <c r="GU123" t="s">
        <v>3</v>
      </c>
      <c r="GV123">
        <f t="shared" si="104"/>
        <v>0</v>
      </c>
      <c r="GW123">
        <v>1</v>
      </c>
      <c r="GX123">
        <f t="shared" si="105"/>
        <v>0</v>
      </c>
      <c r="HA123">
        <v>0</v>
      </c>
      <c r="HB123">
        <v>0</v>
      </c>
      <c r="HC123">
        <f t="shared" si="106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ROW(SmtRes!A67)</f>
        <v>67</v>
      </c>
      <c r="D124">
        <f>ROW(EtalonRes!A71)</f>
        <v>71</v>
      </c>
      <c r="E124" t="s">
        <v>214</v>
      </c>
      <c r="F124" t="s">
        <v>215</v>
      </c>
      <c r="G124" t="s">
        <v>216</v>
      </c>
      <c r="H124" t="s">
        <v>212</v>
      </c>
      <c r="I124">
        <f>ROUND(ROUND(5*0.17/100,4),9)</f>
        <v>8.5000000000000006E-3</v>
      </c>
      <c r="J124">
        <v>0</v>
      </c>
      <c r="K124">
        <f>ROUND(ROUND(5*0.17/100,4),9)</f>
        <v>8.5000000000000006E-3</v>
      </c>
      <c r="O124">
        <f t="shared" si="78"/>
        <v>669.31</v>
      </c>
      <c r="P124">
        <f t="shared" si="79"/>
        <v>0</v>
      </c>
      <c r="Q124">
        <f>(ROUND((ROUND((((ET124*1.1))*AV124*I124),2)*BB124),2)+ROUND((ROUND(((AE124-((EU124*1.1)))*AV124*I124),2)*BS124),2))</f>
        <v>324.45</v>
      </c>
      <c r="R124">
        <f t="shared" si="80"/>
        <v>96.36</v>
      </c>
      <c r="S124">
        <f t="shared" si="81"/>
        <v>344.86</v>
      </c>
      <c r="T124">
        <f t="shared" si="82"/>
        <v>0</v>
      </c>
      <c r="U124">
        <f t="shared" si="83"/>
        <v>0.48457777500000004</v>
      </c>
      <c r="V124">
        <f t="shared" si="84"/>
        <v>0</v>
      </c>
      <c r="W124">
        <f t="shared" si="85"/>
        <v>0</v>
      </c>
      <c r="X124">
        <f t="shared" si="86"/>
        <v>450.04</v>
      </c>
      <c r="Y124">
        <f t="shared" si="86"/>
        <v>238.26</v>
      </c>
      <c r="AA124">
        <v>45974302</v>
      </c>
      <c r="AB124">
        <f t="shared" si="87"/>
        <v>3278.5059999999999</v>
      </c>
      <c r="AC124">
        <f>ROUND(((ES124*1)),6)</f>
        <v>0</v>
      </c>
      <c r="AD124">
        <f>ROUND(((((ET124*1.1))-((EU124*1.1)))+AE124),6)</f>
        <v>2591.3470000000002</v>
      </c>
      <c r="AE124">
        <f t="shared" si="107"/>
        <v>192.28</v>
      </c>
      <c r="AF124">
        <f t="shared" si="107"/>
        <v>687.15899999999999</v>
      </c>
      <c r="AG124">
        <f t="shared" si="88"/>
        <v>0</v>
      </c>
      <c r="AH124">
        <f t="shared" si="108"/>
        <v>54.45</v>
      </c>
      <c r="AI124">
        <f t="shared" si="108"/>
        <v>0</v>
      </c>
      <c r="AJ124">
        <f t="shared" si="89"/>
        <v>0</v>
      </c>
      <c r="AK124">
        <v>2980.46</v>
      </c>
      <c r="AL124">
        <v>0</v>
      </c>
      <c r="AM124">
        <v>2355.77</v>
      </c>
      <c r="AN124">
        <v>174.8</v>
      </c>
      <c r="AO124">
        <v>624.69000000000005</v>
      </c>
      <c r="AP124">
        <v>0</v>
      </c>
      <c r="AQ124">
        <v>49.5</v>
      </c>
      <c r="AR124">
        <v>0</v>
      </c>
      <c r="AS124">
        <v>0</v>
      </c>
      <c r="AT124">
        <v>102</v>
      </c>
      <c r="AU124">
        <v>54</v>
      </c>
      <c r="AV124">
        <v>1.0469999999999999</v>
      </c>
      <c r="AW124">
        <v>1</v>
      </c>
      <c r="AZ124">
        <v>1</v>
      </c>
      <c r="BA124">
        <v>56.35</v>
      </c>
      <c r="BB124">
        <v>14.07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217</v>
      </c>
      <c r="BM124">
        <v>107</v>
      </c>
      <c r="BN124">
        <v>0</v>
      </c>
      <c r="BO124" t="s">
        <v>215</v>
      </c>
      <c r="BP124">
        <v>1</v>
      </c>
      <c r="BQ124">
        <v>60</v>
      </c>
      <c r="BR124">
        <v>0</v>
      </c>
      <c r="BS124">
        <v>56.35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102</v>
      </c>
      <c r="CA124">
        <v>54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523</v>
      </c>
      <c r="CO124">
        <v>0</v>
      </c>
      <c r="CP124">
        <f t="shared" si="90"/>
        <v>669.31</v>
      </c>
      <c r="CQ124">
        <f t="shared" si="91"/>
        <v>0</v>
      </c>
      <c r="CR124">
        <f>(ROUND((ROUND((((ET124*1.1))*AV124*1),2)*BB124),2)+ROUND((ROUND(((AE124-((EU124*1.1)))*AV124*1),2)*BS124),2))</f>
        <v>38173.879999999997</v>
      </c>
      <c r="CS124">
        <f t="shared" si="92"/>
        <v>11344.38</v>
      </c>
      <c r="CT124">
        <f t="shared" si="93"/>
        <v>40541.57</v>
      </c>
      <c r="CU124">
        <f t="shared" si="94"/>
        <v>0</v>
      </c>
      <c r="CV124">
        <f t="shared" si="95"/>
        <v>57.009149999999998</v>
      </c>
      <c r="CW124">
        <f t="shared" si="96"/>
        <v>0</v>
      </c>
      <c r="CX124">
        <f t="shared" si="96"/>
        <v>0</v>
      </c>
      <c r="CY124">
        <f t="shared" si="97"/>
        <v>450.0444</v>
      </c>
      <c r="CZ124">
        <f t="shared" si="98"/>
        <v>238.25880000000001</v>
      </c>
      <c r="DB124">
        <v>21</v>
      </c>
      <c r="DC124" t="s">
        <v>3</v>
      </c>
      <c r="DD124" t="s">
        <v>32</v>
      </c>
      <c r="DE124" t="s">
        <v>33</v>
      </c>
      <c r="DF124" t="s">
        <v>33</v>
      </c>
      <c r="DG124" t="s">
        <v>33</v>
      </c>
      <c r="DH124" t="s">
        <v>3</v>
      </c>
      <c r="DI124" t="s">
        <v>33</v>
      </c>
      <c r="DJ124" t="s">
        <v>33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212</v>
      </c>
      <c r="DW124" t="s">
        <v>212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45060276</v>
      </c>
      <c r="EF124">
        <v>60</v>
      </c>
      <c r="EG124" t="s">
        <v>200</v>
      </c>
      <c r="EH124">
        <v>0</v>
      </c>
      <c r="EI124" t="s">
        <v>3</v>
      </c>
      <c r="EJ124">
        <v>1</v>
      </c>
      <c r="EK124">
        <v>107</v>
      </c>
      <c r="EL124" t="s">
        <v>201</v>
      </c>
      <c r="EM124" t="s">
        <v>202</v>
      </c>
      <c r="EO124" t="s">
        <v>36</v>
      </c>
      <c r="EQ124">
        <v>0</v>
      </c>
      <c r="ER124">
        <v>2980.46</v>
      </c>
      <c r="ES124">
        <v>0</v>
      </c>
      <c r="ET124">
        <v>2355.77</v>
      </c>
      <c r="EU124">
        <v>174.8</v>
      </c>
      <c r="EV124">
        <v>624.69000000000005</v>
      </c>
      <c r="EW124">
        <v>49.5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102</v>
      </c>
      <c r="FY124">
        <v>54</v>
      </c>
      <c r="GA124" t="s">
        <v>3</v>
      </c>
      <c r="GD124">
        <v>1</v>
      </c>
      <c r="GF124">
        <v>-1923297906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99"/>
        <v>0</v>
      </c>
      <c r="GM124">
        <f t="shared" si="100"/>
        <v>1357.61</v>
      </c>
      <c r="GN124">
        <f t="shared" si="101"/>
        <v>1357.61</v>
      </c>
      <c r="GO124">
        <f t="shared" si="102"/>
        <v>0</v>
      </c>
      <c r="GP124">
        <f t="shared" si="103"/>
        <v>0</v>
      </c>
      <c r="GR124">
        <v>0</v>
      </c>
      <c r="GS124">
        <v>3</v>
      </c>
      <c r="GT124">
        <v>0</v>
      </c>
      <c r="GU124" t="s">
        <v>3</v>
      </c>
      <c r="GV124">
        <f t="shared" si="104"/>
        <v>0</v>
      </c>
      <c r="GW124">
        <v>1</v>
      </c>
      <c r="GX124">
        <f t="shared" si="105"/>
        <v>0</v>
      </c>
      <c r="HA124">
        <v>0</v>
      </c>
      <c r="HB124">
        <v>0</v>
      </c>
      <c r="HC124">
        <f t="shared" si="106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ROW(SmtRes!A68)</f>
        <v>68</v>
      </c>
      <c r="D125">
        <f>ROW(EtalonRes!A72)</f>
        <v>72</v>
      </c>
      <c r="E125" t="s">
        <v>3</v>
      </c>
      <c r="F125" t="s">
        <v>218</v>
      </c>
      <c r="G125" t="s">
        <v>219</v>
      </c>
      <c r="H125" t="s">
        <v>220</v>
      </c>
      <c r="I125">
        <f>ROUND(24/100,9)</f>
        <v>0.24</v>
      </c>
      <c r="J125">
        <v>0</v>
      </c>
      <c r="K125">
        <f>ROUND(24/100,9)</f>
        <v>0.24</v>
      </c>
      <c r="O125">
        <f t="shared" si="78"/>
        <v>13356.08</v>
      </c>
      <c r="P125">
        <f t="shared" si="79"/>
        <v>0</v>
      </c>
      <c r="Q125">
        <f>(ROUND((ROUND((((ET125*1.1))*AV125*I125),2)*BB125),2)+ROUND((ROUND(((AE125-((EU125*1.1)))*AV125*I125),2)*BS125),2))</f>
        <v>0</v>
      </c>
      <c r="R125">
        <f t="shared" si="80"/>
        <v>0</v>
      </c>
      <c r="S125">
        <f t="shared" si="81"/>
        <v>13356.08</v>
      </c>
      <c r="T125">
        <f t="shared" si="82"/>
        <v>0</v>
      </c>
      <c r="U125">
        <f t="shared" si="83"/>
        <v>21.200493600000001</v>
      </c>
      <c r="V125">
        <f t="shared" si="84"/>
        <v>0</v>
      </c>
      <c r="W125">
        <f t="shared" si="85"/>
        <v>0</v>
      </c>
      <c r="X125">
        <f t="shared" si="86"/>
        <v>13623.2</v>
      </c>
      <c r="Y125">
        <f t="shared" si="86"/>
        <v>7212.28</v>
      </c>
      <c r="AA125">
        <v>-1</v>
      </c>
      <c r="AB125">
        <f t="shared" si="87"/>
        <v>943.26099999999997</v>
      </c>
      <c r="AC125">
        <f>ROUND(((ES125*1)),6)</f>
        <v>0</v>
      </c>
      <c r="AD125">
        <f>ROUND(((((ET125*1.1))-((EU125*1.1)))+AE125),6)</f>
        <v>0</v>
      </c>
      <c r="AE125">
        <f t="shared" si="107"/>
        <v>0</v>
      </c>
      <c r="AF125">
        <f t="shared" si="107"/>
        <v>943.26099999999997</v>
      </c>
      <c r="AG125">
        <f t="shared" si="88"/>
        <v>0</v>
      </c>
      <c r="AH125">
        <f t="shared" si="108"/>
        <v>84.37</v>
      </c>
      <c r="AI125">
        <f t="shared" si="108"/>
        <v>0</v>
      </c>
      <c r="AJ125">
        <f t="shared" si="89"/>
        <v>0</v>
      </c>
      <c r="AK125">
        <v>857.51</v>
      </c>
      <c r="AL125">
        <v>0</v>
      </c>
      <c r="AM125">
        <v>0</v>
      </c>
      <c r="AN125">
        <v>0</v>
      </c>
      <c r="AO125">
        <v>857.51</v>
      </c>
      <c r="AP125">
        <v>0</v>
      </c>
      <c r="AQ125">
        <v>76.7</v>
      </c>
      <c r="AR125">
        <v>0</v>
      </c>
      <c r="AS125">
        <v>0</v>
      </c>
      <c r="AT125">
        <v>102</v>
      </c>
      <c r="AU125">
        <v>54</v>
      </c>
      <c r="AV125">
        <v>1.0469999999999999</v>
      </c>
      <c r="AW125">
        <v>1</v>
      </c>
      <c r="AZ125">
        <v>1</v>
      </c>
      <c r="BA125">
        <v>56.35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221</v>
      </c>
      <c r="BM125">
        <v>107</v>
      </c>
      <c r="BN125">
        <v>0</v>
      </c>
      <c r="BO125" t="s">
        <v>218</v>
      </c>
      <c r="BP125">
        <v>1</v>
      </c>
      <c r="BQ125">
        <v>60</v>
      </c>
      <c r="BR125">
        <v>0</v>
      </c>
      <c r="BS125">
        <v>56.35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102</v>
      </c>
      <c r="CA125">
        <v>54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523</v>
      </c>
      <c r="CO125">
        <v>0</v>
      </c>
      <c r="CP125">
        <f t="shared" si="90"/>
        <v>13356.08</v>
      </c>
      <c r="CQ125">
        <f t="shared" si="91"/>
        <v>0</v>
      </c>
      <c r="CR125">
        <f>(ROUND((ROUND((((ET125*1.1))*AV125*1),2)*BB125),2)+ROUND((ROUND(((AE125-((EU125*1.1)))*AV125*1),2)*BS125),2))</f>
        <v>0</v>
      </c>
      <c r="CS125">
        <f t="shared" si="92"/>
        <v>0</v>
      </c>
      <c r="CT125">
        <f t="shared" si="93"/>
        <v>55650.7</v>
      </c>
      <c r="CU125">
        <f t="shared" si="94"/>
        <v>0</v>
      </c>
      <c r="CV125">
        <f t="shared" si="95"/>
        <v>88.335390000000004</v>
      </c>
      <c r="CW125">
        <f t="shared" si="96"/>
        <v>0</v>
      </c>
      <c r="CX125">
        <f t="shared" si="96"/>
        <v>0</v>
      </c>
      <c r="CY125">
        <f t="shared" si="97"/>
        <v>13623.201599999999</v>
      </c>
      <c r="CZ125">
        <f t="shared" si="98"/>
        <v>7212.2831999999999</v>
      </c>
      <c r="DB125">
        <v>22</v>
      </c>
      <c r="DC125" t="s">
        <v>3</v>
      </c>
      <c r="DD125" t="s">
        <v>32</v>
      </c>
      <c r="DE125" t="s">
        <v>33</v>
      </c>
      <c r="DF125" t="s">
        <v>33</v>
      </c>
      <c r="DG125" t="s">
        <v>33</v>
      </c>
      <c r="DH125" t="s">
        <v>3</v>
      </c>
      <c r="DI125" t="s">
        <v>33</v>
      </c>
      <c r="DJ125" t="s">
        <v>33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220</v>
      </c>
      <c r="DW125" t="s">
        <v>220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45060276</v>
      </c>
      <c r="EF125">
        <v>60</v>
      </c>
      <c r="EG125" t="s">
        <v>200</v>
      </c>
      <c r="EH125">
        <v>0</v>
      </c>
      <c r="EI125" t="s">
        <v>3</v>
      </c>
      <c r="EJ125">
        <v>1</v>
      </c>
      <c r="EK125">
        <v>107</v>
      </c>
      <c r="EL125" t="s">
        <v>201</v>
      </c>
      <c r="EM125" t="s">
        <v>202</v>
      </c>
      <c r="EO125" t="s">
        <v>36</v>
      </c>
      <c r="EQ125">
        <v>1024</v>
      </c>
      <c r="ER125">
        <v>857.51</v>
      </c>
      <c r="ES125">
        <v>0</v>
      </c>
      <c r="ET125">
        <v>0</v>
      </c>
      <c r="EU125">
        <v>0</v>
      </c>
      <c r="EV125">
        <v>857.51</v>
      </c>
      <c r="EW125">
        <v>76.7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102</v>
      </c>
      <c r="FY125">
        <v>54</v>
      </c>
      <c r="GA125" t="s">
        <v>3</v>
      </c>
      <c r="GD125">
        <v>1</v>
      </c>
      <c r="GF125">
        <v>182237832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99"/>
        <v>0</v>
      </c>
      <c r="GM125">
        <f t="shared" si="100"/>
        <v>34191.56</v>
      </c>
      <c r="GN125">
        <f t="shared" si="101"/>
        <v>34191.56</v>
      </c>
      <c r="GO125">
        <f t="shared" si="102"/>
        <v>0</v>
      </c>
      <c r="GP125">
        <f t="shared" si="103"/>
        <v>0</v>
      </c>
      <c r="GR125">
        <v>0</v>
      </c>
      <c r="GS125">
        <v>3</v>
      </c>
      <c r="GT125">
        <v>0</v>
      </c>
      <c r="GU125" t="s">
        <v>3</v>
      </c>
      <c r="GV125">
        <f t="shared" si="104"/>
        <v>0</v>
      </c>
      <c r="GW125">
        <v>1</v>
      </c>
      <c r="GX125">
        <f t="shared" si="105"/>
        <v>0</v>
      </c>
      <c r="HA125">
        <v>0</v>
      </c>
      <c r="HB125">
        <v>0</v>
      </c>
      <c r="HC125">
        <f t="shared" si="106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D126">
        <f>ROW(EtalonRes!A73)</f>
        <v>73</v>
      </c>
      <c r="E126" t="s">
        <v>222</v>
      </c>
      <c r="F126" t="s">
        <v>223</v>
      </c>
      <c r="G126" t="s">
        <v>224</v>
      </c>
      <c r="H126" t="s">
        <v>225</v>
      </c>
      <c r="I126">
        <f>ROUND(ROUND(I123*2.4*100+I124*2.2*100,4),9)</f>
        <v>3.43</v>
      </c>
      <c r="J126">
        <v>0</v>
      </c>
      <c r="K126">
        <f>ROUND(ROUND(I123*2.4*100+I124*2.2*100,4),9)</f>
        <v>3.43</v>
      </c>
      <c r="O126">
        <f t="shared" si="78"/>
        <v>589.94000000000005</v>
      </c>
      <c r="P126">
        <f t="shared" si="79"/>
        <v>0</v>
      </c>
      <c r="Q126">
        <f>(ROUND((ROUND(((ET126)*AV126*I126),2)*BB126),2)+ROUND((ROUND(((AE126-(EU126))*AV126*I126),2)*BS126),2))</f>
        <v>589.94000000000005</v>
      </c>
      <c r="R126">
        <f t="shared" si="80"/>
        <v>299.22000000000003</v>
      </c>
      <c r="S126">
        <f t="shared" si="81"/>
        <v>0</v>
      </c>
      <c r="T126">
        <f t="shared" si="82"/>
        <v>0</v>
      </c>
      <c r="U126">
        <f t="shared" si="83"/>
        <v>0</v>
      </c>
      <c r="V126">
        <f t="shared" si="84"/>
        <v>0</v>
      </c>
      <c r="W126">
        <f t="shared" si="85"/>
        <v>0</v>
      </c>
      <c r="X126">
        <f t="shared" si="86"/>
        <v>305.2</v>
      </c>
      <c r="Y126">
        <f t="shared" si="86"/>
        <v>161.58000000000001</v>
      </c>
      <c r="AA126">
        <v>45974302</v>
      </c>
      <c r="AB126">
        <f t="shared" si="87"/>
        <v>8.86</v>
      </c>
      <c r="AC126">
        <f>ROUND((ES126),6)</f>
        <v>0</v>
      </c>
      <c r="AD126">
        <f>ROUND((((ET126)-(EU126))+AE126),6)</f>
        <v>8.86</v>
      </c>
      <c r="AE126">
        <f>ROUND((EU126),6)</f>
        <v>1.48</v>
      </c>
      <c r="AF126">
        <f>ROUND((EV126),6)</f>
        <v>0</v>
      </c>
      <c r="AG126">
        <f t="shared" si="88"/>
        <v>0</v>
      </c>
      <c r="AH126">
        <f>(EW126)</f>
        <v>0</v>
      </c>
      <c r="AI126">
        <f>(EX126)</f>
        <v>0</v>
      </c>
      <c r="AJ126">
        <f t="shared" si="89"/>
        <v>0</v>
      </c>
      <c r="AK126">
        <v>8.86</v>
      </c>
      <c r="AL126">
        <v>0</v>
      </c>
      <c r="AM126">
        <v>8.86</v>
      </c>
      <c r="AN126">
        <v>1.48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102</v>
      </c>
      <c r="AU126">
        <v>54</v>
      </c>
      <c r="AV126">
        <v>1.0469999999999999</v>
      </c>
      <c r="AW126">
        <v>1.002</v>
      </c>
      <c r="AZ126">
        <v>1</v>
      </c>
      <c r="BA126">
        <v>56.35</v>
      </c>
      <c r="BB126">
        <v>18.54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226</v>
      </c>
      <c r="BM126">
        <v>107</v>
      </c>
      <c r="BN126">
        <v>0</v>
      </c>
      <c r="BO126" t="s">
        <v>223</v>
      </c>
      <c r="BP126">
        <v>1</v>
      </c>
      <c r="BQ126">
        <v>60</v>
      </c>
      <c r="BR126">
        <v>0</v>
      </c>
      <c r="BS126">
        <v>56.35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102</v>
      </c>
      <c r="CA126">
        <v>54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0"/>
        <v>589.94000000000005</v>
      </c>
      <c r="CQ126">
        <f t="shared" si="91"/>
        <v>0</v>
      </c>
      <c r="CR126">
        <f>(ROUND((ROUND(((ET126)*AV126*1),2)*BB126),2)+ROUND((ROUND(((AE126-(EU126))*AV126*1),2)*BS126),2))</f>
        <v>172.05</v>
      </c>
      <c r="CS126">
        <f t="shared" si="92"/>
        <v>87.34</v>
      </c>
      <c r="CT126">
        <f t="shared" si="93"/>
        <v>0</v>
      </c>
      <c r="CU126">
        <f t="shared" si="94"/>
        <v>0</v>
      </c>
      <c r="CV126">
        <f t="shared" si="95"/>
        <v>0</v>
      </c>
      <c r="CW126">
        <f t="shared" si="96"/>
        <v>0</v>
      </c>
      <c r="CX126">
        <f t="shared" si="96"/>
        <v>0</v>
      </c>
      <c r="CY126">
        <f t="shared" si="97"/>
        <v>305.20440000000002</v>
      </c>
      <c r="CZ126">
        <f t="shared" si="98"/>
        <v>161.5788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225</v>
      </c>
      <c r="DW126" t="s">
        <v>225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45060276</v>
      </c>
      <c r="EF126">
        <v>60</v>
      </c>
      <c r="EG126" t="s">
        <v>200</v>
      </c>
      <c r="EH126">
        <v>0</v>
      </c>
      <c r="EI126" t="s">
        <v>3</v>
      </c>
      <c r="EJ126">
        <v>1</v>
      </c>
      <c r="EK126">
        <v>107</v>
      </c>
      <c r="EL126" t="s">
        <v>201</v>
      </c>
      <c r="EM126" t="s">
        <v>202</v>
      </c>
      <c r="EO126" t="s">
        <v>3</v>
      </c>
      <c r="EQ126">
        <v>0</v>
      </c>
      <c r="ER126">
        <v>8.86</v>
      </c>
      <c r="ES126">
        <v>0</v>
      </c>
      <c r="ET126">
        <v>8.86</v>
      </c>
      <c r="EU126">
        <v>1.48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102</v>
      </c>
      <c r="FY126">
        <v>54</v>
      </c>
      <c r="GA126" t="s">
        <v>3</v>
      </c>
      <c r="GD126">
        <v>1</v>
      </c>
      <c r="GF126">
        <v>500763445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99"/>
        <v>0</v>
      </c>
      <c r="GM126">
        <f t="shared" si="100"/>
        <v>1056.72</v>
      </c>
      <c r="GN126">
        <f t="shared" si="101"/>
        <v>1056.72</v>
      </c>
      <c r="GO126">
        <f t="shared" si="102"/>
        <v>0</v>
      </c>
      <c r="GP126">
        <f t="shared" si="103"/>
        <v>0</v>
      </c>
      <c r="GR126">
        <v>0</v>
      </c>
      <c r="GS126">
        <v>3</v>
      </c>
      <c r="GT126">
        <v>0</v>
      </c>
      <c r="GU126" t="s">
        <v>3</v>
      </c>
      <c r="GV126">
        <f t="shared" si="104"/>
        <v>0</v>
      </c>
      <c r="GW126">
        <v>1</v>
      </c>
      <c r="GX126">
        <f t="shared" si="105"/>
        <v>0</v>
      </c>
      <c r="HA126">
        <v>0</v>
      </c>
      <c r="HB126">
        <v>0</v>
      </c>
      <c r="HC126">
        <f t="shared" si="106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19</v>
      </c>
      <c r="B127">
        <v>1</v>
      </c>
      <c r="F127" t="s">
        <v>3</v>
      </c>
      <c r="G127" t="s">
        <v>227</v>
      </c>
      <c r="H127" t="s">
        <v>3</v>
      </c>
      <c r="AA127">
        <v>1</v>
      </c>
      <c r="IK127">
        <v>0</v>
      </c>
    </row>
    <row r="128" spans="1:245" x14ac:dyDescent="0.2">
      <c r="A128">
        <v>17</v>
      </c>
      <c r="B128">
        <v>1</v>
      </c>
      <c r="C128">
        <f>ROW(SmtRes!A76)</f>
        <v>76</v>
      </c>
      <c r="D128">
        <f>ROW(EtalonRes!A81)</f>
        <v>81</v>
      </c>
      <c r="E128" t="s">
        <v>228</v>
      </c>
      <c r="F128" t="s">
        <v>229</v>
      </c>
      <c r="G128" t="s">
        <v>230</v>
      </c>
      <c r="H128" t="s">
        <v>231</v>
      </c>
      <c r="I128">
        <f>ROUND(ROUND(5*0.35/100,4),9)</f>
        <v>1.7500000000000002E-2</v>
      </c>
      <c r="J128">
        <v>0</v>
      </c>
      <c r="K128">
        <f>ROUND(ROUND(5*0.35/100,4),9)</f>
        <v>1.7500000000000002E-2</v>
      </c>
      <c r="O128">
        <f t="shared" ref="O128:O145" si="109">ROUND(CP128,2)</f>
        <v>526.79999999999995</v>
      </c>
      <c r="P128">
        <f t="shared" ref="P128:P145" si="110">ROUND((ROUND((AC128*AW128*I128),2)*BC128),2)</f>
        <v>4.8099999999999996</v>
      </c>
      <c r="Q128">
        <f>(ROUND((ROUND((((ET128*1.1))*AV128*I128),2)*BB128),2)+ROUND((ROUND(((AE128-((EU128*1.1)))*AV128*I128),2)*BS128),2))</f>
        <v>350.12</v>
      </c>
      <c r="R128">
        <f t="shared" ref="R128:R145" si="111">ROUND((ROUND((AE128*AV128*I128),2)*BS128),2)</f>
        <v>107.63</v>
      </c>
      <c r="S128">
        <f t="shared" ref="S128:S145" si="112">ROUND((ROUND((AF128*AV128*I128),2)*BA128),2)</f>
        <v>171.87</v>
      </c>
      <c r="T128">
        <f t="shared" ref="T128:T145" si="113">ROUND(CU128*I128,2)</f>
        <v>0</v>
      </c>
      <c r="U128">
        <f t="shared" ref="U128:U145" si="114">CV128*I128</f>
        <v>0.2902284</v>
      </c>
      <c r="V128">
        <f t="shared" ref="V128:V145" si="115">CW128*I128</f>
        <v>0</v>
      </c>
      <c r="W128">
        <f t="shared" ref="W128:W145" si="116">ROUND(CX128*I128,2)</f>
        <v>0</v>
      </c>
      <c r="X128">
        <f t="shared" ref="X128:X145" si="117">ROUND(CY128,2)</f>
        <v>374.53</v>
      </c>
      <c r="Y128">
        <f t="shared" ref="Y128:Y145" si="118">ROUND(CZ128,2)</f>
        <v>153.72999999999999</v>
      </c>
      <c r="AA128">
        <v>45974302</v>
      </c>
      <c r="AB128">
        <f t="shared" ref="AB128:AB145" si="119">ROUND((AC128+AD128+AF128),6)</f>
        <v>1513.2660000000001</v>
      </c>
      <c r="AC128">
        <f>ROUND(((ES128*1)),6)</f>
        <v>35.35</v>
      </c>
      <c r="AD128">
        <f>ROUND(((((ET128*1.1))-((EU128*1.1)))+AE128),6)</f>
        <v>1311.277</v>
      </c>
      <c r="AE128">
        <f>ROUND(((EU128*1.1)),6)</f>
        <v>104.41200000000001</v>
      </c>
      <c r="AF128">
        <f>ROUND(((EV128*1.1)),6)</f>
        <v>166.63900000000001</v>
      </c>
      <c r="AG128">
        <f t="shared" ref="AG128:AG145" si="120">ROUND((AP128),6)</f>
        <v>0</v>
      </c>
      <c r="AH128">
        <f>((EW128*1.1))</f>
        <v>15.840000000000002</v>
      </c>
      <c r="AI128">
        <f>((EX128*1.1))</f>
        <v>0</v>
      </c>
      <c r="AJ128">
        <f t="shared" ref="AJ128:AJ145" si="121">(AS128)</f>
        <v>0</v>
      </c>
      <c r="AK128">
        <v>1378.91</v>
      </c>
      <c r="AL128">
        <v>35.35</v>
      </c>
      <c r="AM128">
        <v>1192.07</v>
      </c>
      <c r="AN128">
        <v>94.92</v>
      </c>
      <c r="AO128">
        <v>151.49</v>
      </c>
      <c r="AP128">
        <v>0</v>
      </c>
      <c r="AQ128">
        <v>14.4</v>
      </c>
      <c r="AR128">
        <v>0</v>
      </c>
      <c r="AS128">
        <v>0</v>
      </c>
      <c r="AT128">
        <v>134</v>
      </c>
      <c r="AU128">
        <v>55</v>
      </c>
      <c r="AV128">
        <v>1.0469999999999999</v>
      </c>
      <c r="AW128">
        <v>1.002</v>
      </c>
      <c r="AZ128">
        <v>1</v>
      </c>
      <c r="BA128">
        <v>56.35</v>
      </c>
      <c r="BB128">
        <v>14.57</v>
      </c>
      <c r="BC128">
        <v>7.75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232</v>
      </c>
      <c r="BM128">
        <v>30</v>
      </c>
      <c r="BN128">
        <v>0</v>
      </c>
      <c r="BO128" t="s">
        <v>229</v>
      </c>
      <c r="BP128">
        <v>1</v>
      </c>
      <c r="BQ128">
        <v>30</v>
      </c>
      <c r="BR128">
        <v>0</v>
      </c>
      <c r="BS128">
        <v>56.35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134</v>
      </c>
      <c r="CA128">
        <v>55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523</v>
      </c>
      <c r="CO128">
        <v>0</v>
      </c>
      <c r="CP128">
        <f t="shared" ref="CP128:CP145" si="122">(P128+Q128+S128)</f>
        <v>526.79999999999995</v>
      </c>
      <c r="CQ128">
        <f t="shared" ref="CQ128:CQ145" si="123">ROUND((ROUND((AC128*AW128*1),2)*BC128),2)</f>
        <v>274.51</v>
      </c>
      <c r="CR128">
        <f>(ROUND((ROUND((((ET128*1.1))*AV128*1),2)*BB128),2)+ROUND((ROUND(((AE128-((EU128*1.1)))*AV128*1),2)*BS128),2))</f>
        <v>20003.3</v>
      </c>
      <c r="CS128">
        <f t="shared" ref="CS128:CS145" si="124">ROUND((ROUND((AE128*AV128*1),2)*BS128),2)</f>
        <v>6160.18</v>
      </c>
      <c r="CT128">
        <f t="shared" ref="CT128:CT145" si="125">ROUND((ROUND((AF128*AV128*1),2)*BA128),2)</f>
        <v>9831.3799999999992</v>
      </c>
      <c r="CU128">
        <f t="shared" ref="CU128:CU145" si="126">AG128</f>
        <v>0</v>
      </c>
      <c r="CV128">
        <f t="shared" ref="CV128:CV145" si="127">(AH128*AV128)</f>
        <v>16.584479999999999</v>
      </c>
      <c r="CW128">
        <f t="shared" ref="CW128:CW145" si="128">AI128</f>
        <v>0</v>
      </c>
      <c r="CX128">
        <f t="shared" ref="CX128:CX145" si="129">AJ128</f>
        <v>0</v>
      </c>
      <c r="CY128">
        <f t="shared" ref="CY128:CY145" si="130">(((S128+R128)*AT128)/100)</f>
        <v>374.53</v>
      </c>
      <c r="CZ128">
        <f t="shared" ref="CZ128:CZ145" si="131">(((S128+R128)*AU128)/100)</f>
        <v>153.72499999999999</v>
      </c>
      <c r="DB128">
        <v>23</v>
      </c>
      <c r="DC128" t="s">
        <v>3</v>
      </c>
      <c r="DD128" t="s">
        <v>32</v>
      </c>
      <c r="DE128" t="s">
        <v>33</v>
      </c>
      <c r="DF128" t="s">
        <v>33</v>
      </c>
      <c r="DG128" t="s">
        <v>33</v>
      </c>
      <c r="DH128" t="s">
        <v>3</v>
      </c>
      <c r="DI128" t="s">
        <v>33</v>
      </c>
      <c r="DJ128" t="s">
        <v>33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231</v>
      </c>
      <c r="DW128" t="s">
        <v>231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45060198</v>
      </c>
      <c r="EF128">
        <v>30</v>
      </c>
      <c r="EG128" t="s">
        <v>25</v>
      </c>
      <c r="EH128">
        <v>0</v>
      </c>
      <c r="EI128" t="s">
        <v>3</v>
      </c>
      <c r="EJ128">
        <v>1</v>
      </c>
      <c r="EK128">
        <v>30</v>
      </c>
      <c r="EL128" t="s">
        <v>233</v>
      </c>
      <c r="EM128" t="s">
        <v>234</v>
      </c>
      <c r="EO128" t="s">
        <v>36</v>
      </c>
      <c r="EQ128">
        <v>0</v>
      </c>
      <c r="ER128">
        <v>1378.91</v>
      </c>
      <c r="ES128">
        <v>35.35</v>
      </c>
      <c r="ET128">
        <v>1192.07</v>
      </c>
      <c r="EU128">
        <v>94.92</v>
      </c>
      <c r="EV128">
        <v>151.49</v>
      </c>
      <c r="EW128">
        <v>14.4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134</v>
      </c>
      <c r="FY128">
        <v>55</v>
      </c>
      <c r="GA128" t="s">
        <v>3</v>
      </c>
      <c r="GD128">
        <v>1</v>
      </c>
      <c r="GF128">
        <v>1869644626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ref="GL128:GL145" si="132">ROUND(IF(AND(BH128=3,BI128=3,FS128&lt;&gt;0),P128,0),2)</f>
        <v>0</v>
      </c>
      <c r="GM128">
        <f t="shared" ref="GM128:GM145" si="133">ROUND(O128+X128+Y128,2)+GX128</f>
        <v>1055.06</v>
      </c>
      <c r="GN128">
        <f t="shared" ref="GN128:GN145" si="134">IF(OR(BI128=0,BI128=1),GM128-GX128,0)</f>
        <v>1055.06</v>
      </c>
      <c r="GO128">
        <f t="shared" ref="GO128:GO145" si="135">IF(BI128=2,GM128-GX128,0)</f>
        <v>0</v>
      </c>
      <c r="GP128">
        <f t="shared" ref="GP128:GP145" si="136">IF(BI128=4,GM128-GX128,0)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ref="GV128:GV145" si="137">ROUND((GT128),6)</f>
        <v>0</v>
      </c>
      <c r="GW128">
        <v>1</v>
      </c>
      <c r="GX128">
        <f t="shared" ref="GX128:GX145" si="138">ROUND(HC128*I128,2)</f>
        <v>0</v>
      </c>
      <c r="HA128">
        <v>0</v>
      </c>
      <c r="HB128">
        <v>0</v>
      </c>
      <c r="HC128">
        <f t="shared" ref="HC128:HC145" si="139">GV128*GW128</f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76</v>
      </c>
      <c r="E129" t="s">
        <v>235</v>
      </c>
      <c r="F129" t="s">
        <v>138</v>
      </c>
      <c r="G129" t="s">
        <v>139</v>
      </c>
      <c r="H129" t="s">
        <v>140</v>
      </c>
      <c r="I129">
        <f>I128*J129</f>
        <v>1.925</v>
      </c>
      <c r="J129">
        <v>109.99999999999999</v>
      </c>
      <c r="K129">
        <v>110</v>
      </c>
      <c r="O129">
        <f t="shared" si="109"/>
        <v>1926.9</v>
      </c>
      <c r="P129">
        <f t="shared" si="110"/>
        <v>1926.9</v>
      </c>
      <c r="Q129">
        <f>(ROUND((ROUND(((ET129)*AV129*I129),2)*BB129),2)+ROUND((ROUND(((AE129-(EU129))*AV129*I129),2)*BS129),2))</f>
        <v>0</v>
      </c>
      <c r="R129">
        <f t="shared" si="111"/>
        <v>0</v>
      </c>
      <c r="S129">
        <f t="shared" si="112"/>
        <v>0</v>
      </c>
      <c r="T129">
        <f t="shared" si="113"/>
        <v>0</v>
      </c>
      <c r="U129">
        <f t="shared" si="114"/>
        <v>0</v>
      </c>
      <c r="V129">
        <f t="shared" si="115"/>
        <v>0</v>
      </c>
      <c r="W129">
        <f t="shared" si="116"/>
        <v>0</v>
      </c>
      <c r="X129">
        <f t="shared" si="117"/>
        <v>0</v>
      </c>
      <c r="Y129">
        <f t="shared" si="118"/>
        <v>0</v>
      </c>
      <c r="AA129">
        <v>45974302</v>
      </c>
      <c r="AB129">
        <f t="shared" si="119"/>
        <v>99.9</v>
      </c>
      <c r="AC129">
        <f>ROUND((ES129),6)</f>
        <v>99.9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20"/>
        <v>0</v>
      </c>
      <c r="AH129">
        <f>(EW129)</f>
        <v>0</v>
      </c>
      <c r="AI129">
        <f>(EX129)</f>
        <v>0</v>
      </c>
      <c r="AJ129">
        <f t="shared" si="121"/>
        <v>0</v>
      </c>
      <c r="AK129">
        <v>99.9</v>
      </c>
      <c r="AL129">
        <v>99.9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134</v>
      </c>
      <c r="AU129">
        <v>55</v>
      </c>
      <c r="AV129">
        <v>1</v>
      </c>
      <c r="AW129">
        <v>1.002</v>
      </c>
      <c r="AZ129">
        <v>1</v>
      </c>
      <c r="BA129">
        <v>1</v>
      </c>
      <c r="BB129">
        <v>1</v>
      </c>
      <c r="BC129">
        <v>10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141</v>
      </c>
      <c r="BM129">
        <v>30</v>
      </c>
      <c r="BN129">
        <v>0</v>
      </c>
      <c r="BO129" t="s">
        <v>138</v>
      </c>
      <c r="BP129">
        <v>1</v>
      </c>
      <c r="BQ129">
        <v>30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134</v>
      </c>
      <c r="CA129">
        <v>55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523</v>
      </c>
      <c r="CO129">
        <v>0</v>
      </c>
      <c r="CP129">
        <f t="shared" si="122"/>
        <v>1926.9</v>
      </c>
      <c r="CQ129">
        <f t="shared" si="123"/>
        <v>1001</v>
      </c>
      <c r="CR129">
        <f>(ROUND((ROUND(((ET129)*AV129*1),2)*BB129),2)+ROUND((ROUND(((AE129-(EU129))*AV129*1),2)*BS129),2))</f>
        <v>0</v>
      </c>
      <c r="CS129">
        <f t="shared" si="124"/>
        <v>0</v>
      </c>
      <c r="CT129">
        <f t="shared" si="125"/>
        <v>0</v>
      </c>
      <c r="CU129">
        <f t="shared" si="126"/>
        <v>0</v>
      </c>
      <c r="CV129">
        <f t="shared" si="127"/>
        <v>0</v>
      </c>
      <c r="CW129">
        <f t="shared" si="128"/>
        <v>0</v>
      </c>
      <c r="CX129">
        <f t="shared" si="129"/>
        <v>0</v>
      </c>
      <c r="CY129">
        <f t="shared" si="130"/>
        <v>0</v>
      </c>
      <c r="CZ129">
        <f t="shared" si="131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1007</v>
      </c>
      <c r="DV129" t="s">
        <v>140</v>
      </c>
      <c r="DW129" t="s">
        <v>140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45060198</v>
      </c>
      <c r="EF129">
        <v>30</v>
      </c>
      <c r="EG129" t="s">
        <v>25</v>
      </c>
      <c r="EH129">
        <v>0</v>
      </c>
      <c r="EI129" t="s">
        <v>3</v>
      </c>
      <c r="EJ129">
        <v>1</v>
      </c>
      <c r="EK129">
        <v>30</v>
      </c>
      <c r="EL129" t="s">
        <v>233</v>
      </c>
      <c r="EM129" t="s">
        <v>234</v>
      </c>
      <c r="EO129" t="s">
        <v>36</v>
      </c>
      <c r="EQ129">
        <v>0</v>
      </c>
      <c r="ER129">
        <v>99.9</v>
      </c>
      <c r="ES129">
        <v>99.9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134</v>
      </c>
      <c r="FY129">
        <v>55</v>
      </c>
      <c r="GA129" t="s">
        <v>3</v>
      </c>
      <c r="GD129">
        <v>1</v>
      </c>
      <c r="GF129">
        <v>-269784120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32"/>
        <v>0</v>
      </c>
      <c r="GM129">
        <f t="shared" si="133"/>
        <v>1926.9</v>
      </c>
      <c r="GN129">
        <f t="shared" si="134"/>
        <v>1926.9</v>
      </c>
      <c r="GO129">
        <f t="shared" si="135"/>
        <v>0</v>
      </c>
      <c r="GP129">
        <f t="shared" si="136"/>
        <v>0</v>
      </c>
      <c r="GR129">
        <v>0</v>
      </c>
      <c r="GS129">
        <v>3</v>
      </c>
      <c r="GT129">
        <v>0</v>
      </c>
      <c r="GU129" t="s">
        <v>3</v>
      </c>
      <c r="GV129">
        <f t="shared" si="137"/>
        <v>0</v>
      </c>
      <c r="GW129">
        <v>1</v>
      </c>
      <c r="GX129">
        <f t="shared" si="138"/>
        <v>0</v>
      </c>
      <c r="HA129">
        <v>0</v>
      </c>
      <c r="HB129">
        <v>0</v>
      </c>
      <c r="HC129">
        <f t="shared" si="139"/>
        <v>0</v>
      </c>
      <c r="HE129" t="s">
        <v>3</v>
      </c>
      <c r="HF129" t="s">
        <v>3</v>
      </c>
      <c r="HM129" t="s">
        <v>32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ROW(SmtRes!A88)</f>
        <v>88</v>
      </c>
      <c r="D130">
        <f>ROW(EtalonRes!A93)</f>
        <v>93</v>
      </c>
      <c r="E130" t="s">
        <v>236</v>
      </c>
      <c r="F130" t="s">
        <v>237</v>
      </c>
      <c r="G130" t="s">
        <v>238</v>
      </c>
      <c r="H130" t="s">
        <v>239</v>
      </c>
      <c r="I130">
        <f>ROUND(5/1000,9)</f>
        <v>5.0000000000000001E-3</v>
      </c>
      <c r="J130">
        <v>0</v>
      </c>
      <c r="K130">
        <f>ROUND(5/1000,9)</f>
        <v>5.0000000000000001E-3</v>
      </c>
      <c r="O130">
        <f t="shared" si="109"/>
        <v>1442.16</v>
      </c>
      <c r="P130">
        <f t="shared" si="110"/>
        <v>280.67</v>
      </c>
      <c r="Q130">
        <f>(ROUND((ROUND((((ET130*1.1))*AV130*I130),2)*BB130),2)+ROUND((ROUND(((AE130-((EU130*1.1)))*AV130*I130),2)*BS130),2))</f>
        <v>167.48</v>
      </c>
      <c r="R130">
        <f t="shared" si="111"/>
        <v>52.97</v>
      </c>
      <c r="S130">
        <f t="shared" si="112"/>
        <v>994.01</v>
      </c>
      <c r="T130">
        <f t="shared" si="113"/>
        <v>0</v>
      </c>
      <c r="U130">
        <f t="shared" si="114"/>
        <v>1.5375195000000001</v>
      </c>
      <c r="V130">
        <f t="shared" si="115"/>
        <v>0</v>
      </c>
      <c r="W130">
        <f t="shared" si="116"/>
        <v>0</v>
      </c>
      <c r="X130">
        <f t="shared" si="117"/>
        <v>1402.95</v>
      </c>
      <c r="Y130">
        <f t="shared" si="118"/>
        <v>575.84</v>
      </c>
      <c r="AA130">
        <v>45974302</v>
      </c>
      <c r="AB130">
        <f t="shared" si="119"/>
        <v>12112.012000000001</v>
      </c>
      <c r="AC130">
        <f>ROUND(((ES130*1)),6)</f>
        <v>6536.64</v>
      </c>
      <c r="AD130">
        <f>ROUND(((((ET130*1.1))-((EU130*1.1)))+AE130),6)</f>
        <v>2206.6329999999998</v>
      </c>
      <c r="AE130">
        <f>ROUND(((EU130*1.1)),6)</f>
        <v>179.828</v>
      </c>
      <c r="AF130">
        <f>ROUND(((EV130*1.1)),6)</f>
        <v>3368.739</v>
      </c>
      <c r="AG130">
        <f t="shared" si="120"/>
        <v>0</v>
      </c>
      <c r="AH130">
        <f>((EW130*1.1))</f>
        <v>293.70000000000005</v>
      </c>
      <c r="AI130">
        <f>((EX130*1.1))</f>
        <v>0</v>
      </c>
      <c r="AJ130">
        <f t="shared" si="121"/>
        <v>0</v>
      </c>
      <c r="AK130">
        <v>11605.16</v>
      </c>
      <c r="AL130">
        <v>6536.64</v>
      </c>
      <c r="AM130">
        <v>2006.03</v>
      </c>
      <c r="AN130">
        <v>163.47999999999999</v>
      </c>
      <c r="AO130">
        <v>3062.49</v>
      </c>
      <c r="AP130">
        <v>0</v>
      </c>
      <c r="AQ130">
        <v>267</v>
      </c>
      <c r="AR130">
        <v>0</v>
      </c>
      <c r="AS130">
        <v>0</v>
      </c>
      <c r="AT130">
        <v>134</v>
      </c>
      <c r="AU130">
        <v>55</v>
      </c>
      <c r="AV130">
        <v>1.0469999999999999</v>
      </c>
      <c r="AW130">
        <v>1.002</v>
      </c>
      <c r="AZ130">
        <v>1</v>
      </c>
      <c r="BA130">
        <v>56.35</v>
      </c>
      <c r="BB130">
        <v>14.5</v>
      </c>
      <c r="BC130">
        <v>8.57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240</v>
      </c>
      <c r="BM130">
        <v>30</v>
      </c>
      <c r="BN130">
        <v>0</v>
      </c>
      <c r="BO130" t="s">
        <v>237</v>
      </c>
      <c r="BP130">
        <v>1</v>
      </c>
      <c r="BQ130">
        <v>30</v>
      </c>
      <c r="BR130">
        <v>0</v>
      </c>
      <c r="BS130">
        <v>56.35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134</v>
      </c>
      <c r="CA130">
        <v>55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523</v>
      </c>
      <c r="CO130">
        <v>0</v>
      </c>
      <c r="CP130">
        <f t="shared" si="122"/>
        <v>1442.1599999999999</v>
      </c>
      <c r="CQ130">
        <f t="shared" si="123"/>
        <v>56131.01</v>
      </c>
      <c r="CR130">
        <f>(ROUND((ROUND((((ET130*1.1))*AV130*1),2)*BB130),2)+ROUND((ROUND(((AE130-((EU130*1.1)))*AV130*1),2)*BS130),2))</f>
        <v>33499.93</v>
      </c>
      <c r="CS130">
        <f t="shared" si="124"/>
        <v>10609.58</v>
      </c>
      <c r="CT130">
        <f t="shared" si="125"/>
        <v>198750.39</v>
      </c>
      <c r="CU130">
        <f t="shared" si="126"/>
        <v>0</v>
      </c>
      <c r="CV130">
        <f t="shared" si="127"/>
        <v>307.50390000000004</v>
      </c>
      <c r="CW130">
        <f t="shared" si="128"/>
        <v>0</v>
      </c>
      <c r="CX130">
        <f t="shared" si="129"/>
        <v>0</v>
      </c>
      <c r="CY130">
        <f t="shared" si="130"/>
        <v>1402.9532000000002</v>
      </c>
      <c r="CZ130">
        <f t="shared" si="131"/>
        <v>575.83900000000006</v>
      </c>
      <c r="DB130">
        <v>24</v>
      </c>
      <c r="DC130" t="s">
        <v>3</v>
      </c>
      <c r="DD130" t="s">
        <v>32</v>
      </c>
      <c r="DE130" t="s">
        <v>33</v>
      </c>
      <c r="DF130" t="s">
        <v>33</v>
      </c>
      <c r="DG130" t="s">
        <v>33</v>
      </c>
      <c r="DH130" t="s">
        <v>3</v>
      </c>
      <c r="DI130" t="s">
        <v>33</v>
      </c>
      <c r="DJ130" t="s">
        <v>33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239</v>
      </c>
      <c r="DW130" t="s">
        <v>239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45060198</v>
      </c>
      <c r="EF130">
        <v>30</v>
      </c>
      <c r="EG130" t="s">
        <v>25</v>
      </c>
      <c r="EH130">
        <v>0</v>
      </c>
      <c r="EI130" t="s">
        <v>3</v>
      </c>
      <c r="EJ130">
        <v>1</v>
      </c>
      <c r="EK130">
        <v>30</v>
      </c>
      <c r="EL130" t="s">
        <v>233</v>
      </c>
      <c r="EM130" t="s">
        <v>234</v>
      </c>
      <c r="EO130" t="s">
        <v>36</v>
      </c>
      <c r="EQ130">
        <v>0</v>
      </c>
      <c r="ER130">
        <v>11605.16</v>
      </c>
      <c r="ES130">
        <v>6536.64</v>
      </c>
      <c r="ET130">
        <v>2006.03</v>
      </c>
      <c r="EU130">
        <v>163.47999999999999</v>
      </c>
      <c r="EV130">
        <v>3062.49</v>
      </c>
      <c r="EW130">
        <v>267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134</v>
      </c>
      <c r="FY130">
        <v>55</v>
      </c>
      <c r="GA130" t="s">
        <v>3</v>
      </c>
      <c r="GD130">
        <v>1</v>
      </c>
      <c r="GF130">
        <v>-1455624127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32"/>
        <v>0</v>
      </c>
      <c r="GM130">
        <f t="shared" si="133"/>
        <v>3420.95</v>
      </c>
      <c r="GN130">
        <f t="shared" si="134"/>
        <v>3420.95</v>
      </c>
      <c r="GO130">
        <f t="shared" si="135"/>
        <v>0</v>
      </c>
      <c r="GP130">
        <f t="shared" si="136"/>
        <v>0</v>
      </c>
      <c r="GR130">
        <v>0</v>
      </c>
      <c r="GS130">
        <v>3</v>
      </c>
      <c r="GT130">
        <v>0</v>
      </c>
      <c r="GU130" t="s">
        <v>3</v>
      </c>
      <c r="GV130">
        <f t="shared" si="137"/>
        <v>0</v>
      </c>
      <c r="GW130">
        <v>1</v>
      </c>
      <c r="GX130">
        <f t="shared" si="138"/>
        <v>0</v>
      </c>
      <c r="HA130">
        <v>0</v>
      </c>
      <c r="HB130">
        <v>0</v>
      </c>
      <c r="HC130">
        <f t="shared" si="139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87</v>
      </c>
      <c r="E131" t="s">
        <v>241</v>
      </c>
      <c r="F131" t="s">
        <v>242</v>
      </c>
      <c r="G131" t="s">
        <v>243</v>
      </c>
      <c r="H131" t="s">
        <v>140</v>
      </c>
      <c r="I131">
        <f>I130*J131</f>
        <v>0.81</v>
      </c>
      <c r="J131">
        <v>162</v>
      </c>
      <c r="K131">
        <v>162</v>
      </c>
      <c r="O131">
        <f t="shared" si="109"/>
        <v>5125.7700000000004</v>
      </c>
      <c r="P131">
        <f t="shared" si="110"/>
        <v>5125.7700000000004</v>
      </c>
      <c r="Q131">
        <f>(ROUND((ROUND(((ET131)*AV131*I131),2)*BB131),2)+ROUND((ROUND(((AE131-(EU131))*AV131*I131),2)*BS131),2))</f>
        <v>0</v>
      </c>
      <c r="R131">
        <f t="shared" si="111"/>
        <v>0</v>
      </c>
      <c r="S131">
        <f t="shared" si="112"/>
        <v>0</v>
      </c>
      <c r="T131">
        <f t="shared" si="113"/>
        <v>0</v>
      </c>
      <c r="U131">
        <f t="shared" si="114"/>
        <v>0</v>
      </c>
      <c r="V131">
        <f t="shared" si="115"/>
        <v>0</v>
      </c>
      <c r="W131">
        <f t="shared" si="116"/>
        <v>0</v>
      </c>
      <c r="X131">
        <f t="shared" si="117"/>
        <v>0</v>
      </c>
      <c r="Y131">
        <f t="shared" si="118"/>
        <v>0</v>
      </c>
      <c r="AA131">
        <v>45974302</v>
      </c>
      <c r="AB131">
        <f t="shared" si="119"/>
        <v>501.63</v>
      </c>
      <c r="AC131">
        <f>ROUND((ES131),6)</f>
        <v>501.63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120"/>
        <v>0</v>
      </c>
      <c r="AH131">
        <f>(EW131)</f>
        <v>0</v>
      </c>
      <c r="AI131">
        <f>(EX131)</f>
        <v>0</v>
      </c>
      <c r="AJ131">
        <f t="shared" si="121"/>
        <v>0</v>
      </c>
      <c r="AK131">
        <v>501.63</v>
      </c>
      <c r="AL131">
        <v>501.63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134</v>
      </c>
      <c r="AU131">
        <v>55</v>
      </c>
      <c r="AV131">
        <v>1</v>
      </c>
      <c r="AW131">
        <v>1.002</v>
      </c>
      <c r="AZ131">
        <v>1</v>
      </c>
      <c r="BA131">
        <v>1</v>
      </c>
      <c r="BB131">
        <v>1</v>
      </c>
      <c r="BC131">
        <v>12.59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244</v>
      </c>
      <c r="BM131">
        <v>30</v>
      </c>
      <c r="BN131">
        <v>0</v>
      </c>
      <c r="BO131" t="s">
        <v>242</v>
      </c>
      <c r="BP131">
        <v>1</v>
      </c>
      <c r="BQ131">
        <v>30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134</v>
      </c>
      <c r="CA131">
        <v>55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523</v>
      </c>
      <c r="CO131">
        <v>0</v>
      </c>
      <c r="CP131">
        <f t="shared" si="122"/>
        <v>5125.7700000000004</v>
      </c>
      <c r="CQ131">
        <f t="shared" si="123"/>
        <v>6328.11</v>
      </c>
      <c r="CR131">
        <f>(ROUND((ROUND(((ET131)*AV131*1),2)*BB131),2)+ROUND((ROUND(((AE131-(EU131))*AV131*1),2)*BS131),2))</f>
        <v>0</v>
      </c>
      <c r="CS131">
        <f t="shared" si="124"/>
        <v>0</v>
      </c>
      <c r="CT131">
        <f t="shared" si="125"/>
        <v>0</v>
      </c>
      <c r="CU131">
        <f t="shared" si="126"/>
        <v>0</v>
      </c>
      <c r="CV131">
        <f t="shared" si="127"/>
        <v>0</v>
      </c>
      <c r="CW131">
        <f t="shared" si="128"/>
        <v>0</v>
      </c>
      <c r="CX131">
        <f t="shared" si="129"/>
        <v>0</v>
      </c>
      <c r="CY131">
        <f t="shared" si="130"/>
        <v>0</v>
      </c>
      <c r="CZ131">
        <f t="shared" si="131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1007</v>
      </c>
      <c r="DV131" t="s">
        <v>140</v>
      </c>
      <c r="DW131" t="s">
        <v>140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45060198</v>
      </c>
      <c r="EF131">
        <v>30</v>
      </c>
      <c r="EG131" t="s">
        <v>25</v>
      </c>
      <c r="EH131">
        <v>0</v>
      </c>
      <c r="EI131" t="s">
        <v>3</v>
      </c>
      <c r="EJ131">
        <v>1</v>
      </c>
      <c r="EK131">
        <v>30</v>
      </c>
      <c r="EL131" t="s">
        <v>233</v>
      </c>
      <c r="EM131" t="s">
        <v>234</v>
      </c>
      <c r="EO131" t="s">
        <v>36</v>
      </c>
      <c r="EQ131">
        <v>0</v>
      </c>
      <c r="ER131">
        <v>501.63</v>
      </c>
      <c r="ES131">
        <v>501.63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134</v>
      </c>
      <c r="FY131">
        <v>55</v>
      </c>
      <c r="GA131" t="s">
        <v>3</v>
      </c>
      <c r="GD131">
        <v>1</v>
      </c>
      <c r="GF131">
        <v>-329156661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32"/>
        <v>0</v>
      </c>
      <c r="GM131">
        <f t="shared" si="133"/>
        <v>5125.7700000000004</v>
      </c>
      <c r="GN131">
        <f t="shared" si="134"/>
        <v>5125.7700000000004</v>
      </c>
      <c r="GO131">
        <f t="shared" si="135"/>
        <v>0</v>
      </c>
      <c r="GP131">
        <f t="shared" si="136"/>
        <v>0</v>
      </c>
      <c r="GR131">
        <v>0</v>
      </c>
      <c r="GS131">
        <v>3</v>
      </c>
      <c r="GT131">
        <v>0</v>
      </c>
      <c r="GU131" t="s">
        <v>3</v>
      </c>
      <c r="GV131">
        <f t="shared" si="137"/>
        <v>0</v>
      </c>
      <c r="GW131">
        <v>1</v>
      </c>
      <c r="GX131">
        <f t="shared" si="138"/>
        <v>0</v>
      </c>
      <c r="HA131">
        <v>0</v>
      </c>
      <c r="HB131">
        <v>0</v>
      </c>
      <c r="HC131">
        <f t="shared" si="139"/>
        <v>0</v>
      </c>
      <c r="HE131" t="s">
        <v>3</v>
      </c>
      <c r="HF131" t="s">
        <v>3</v>
      </c>
      <c r="HM131" t="s">
        <v>32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ROW(SmtRes!A91)</f>
        <v>91</v>
      </c>
      <c r="D132">
        <f>ROW(EtalonRes!A96)</f>
        <v>96</v>
      </c>
      <c r="E132" t="s">
        <v>245</v>
      </c>
      <c r="F132" t="s">
        <v>246</v>
      </c>
      <c r="G132" t="s">
        <v>247</v>
      </c>
      <c r="H132" t="s">
        <v>239</v>
      </c>
      <c r="I132">
        <f>ROUND(5/1000,9)</f>
        <v>5.0000000000000001E-3</v>
      </c>
      <c r="J132">
        <v>0</v>
      </c>
      <c r="K132">
        <f>ROUND(5/1000,9)</f>
        <v>5.0000000000000001E-3</v>
      </c>
      <c r="O132">
        <f t="shared" si="109"/>
        <v>20.22</v>
      </c>
      <c r="P132">
        <f t="shared" si="110"/>
        <v>1.06</v>
      </c>
      <c r="Q132">
        <f>(ROUND((ROUND((((ET132*1.1))*AV132*I132),2)*BB132),2)+ROUND((ROUND(((AE132-((EU132*1.1)))*AV132*I132),2)*BS132),2))</f>
        <v>0</v>
      </c>
      <c r="R132">
        <f t="shared" si="111"/>
        <v>0</v>
      </c>
      <c r="S132">
        <f t="shared" si="112"/>
        <v>19.16</v>
      </c>
      <c r="T132">
        <f t="shared" si="113"/>
        <v>0</v>
      </c>
      <c r="U132">
        <f t="shared" si="114"/>
        <v>2.9771445000000001E-2</v>
      </c>
      <c r="V132">
        <f t="shared" si="115"/>
        <v>0</v>
      </c>
      <c r="W132">
        <f t="shared" si="116"/>
        <v>0</v>
      </c>
      <c r="X132">
        <f t="shared" si="117"/>
        <v>25.67</v>
      </c>
      <c r="Y132">
        <f t="shared" si="118"/>
        <v>10.54</v>
      </c>
      <c r="AA132">
        <v>45974302</v>
      </c>
      <c r="AB132">
        <f t="shared" si="119"/>
        <v>123.73</v>
      </c>
      <c r="AC132">
        <f>ROUND(((ES132*1)),6)</f>
        <v>58.5</v>
      </c>
      <c r="AD132">
        <f>ROUND(((((ET132*1.1))-((EU132*1.1)))+AE132),6)</f>
        <v>0</v>
      </c>
      <c r="AE132">
        <f>ROUND(((EU132*1.1)),6)</f>
        <v>0</v>
      </c>
      <c r="AF132">
        <f>ROUND(((EV132*1.1)),6)</f>
        <v>65.23</v>
      </c>
      <c r="AG132">
        <f t="shared" si="120"/>
        <v>0</v>
      </c>
      <c r="AH132">
        <f>((EW132*1.1))</f>
        <v>5.6870000000000003</v>
      </c>
      <c r="AI132">
        <f>((EX132*1.1))</f>
        <v>0</v>
      </c>
      <c r="AJ132">
        <f t="shared" si="121"/>
        <v>0</v>
      </c>
      <c r="AK132">
        <v>117.8</v>
      </c>
      <c r="AL132">
        <v>58.5</v>
      </c>
      <c r="AM132">
        <v>0</v>
      </c>
      <c r="AN132">
        <v>0</v>
      </c>
      <c r="AO132">
        <v>59.3</v>
      </c>
      <c r="AP132">
        <v>0</v>
      </c>
      <c r="AQ132">
        <v>5.17</v>
      </c>
      <c r="AR132">
        <v>0</v>
      </c>
      <c r="AS132">
        <v>0</v>
      </c>
      <c r="AT132">
        <v>134</v>
      </c>
      <c r="AU132">
        <v>55</v>
      </c>
      <c r="AV132">
        <v>1.0469999999999999</v>
      </c>
      <c r="AW132">
        <v>1.002</v>
      </c>
      <c r="AZ132">
        <v>1</v>
      </c>
      <c r="BA132">
        <v>56.35</v>
      </c>
      <c r="BB132">
        <v>1</v>
      </c>
      <c r="BC132">
        <v>3.66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248</v>
      </c>
      <c r="BM132">
        <v>30</v>
      </c>
      <c r="BN132">
        <v>0</v>
      </c>
      <c r="BO132" t="s">
        <v>246</v>
      </c>
      <c r="BP132">
        <v>1</v>
      </c>
      <c r="BQ132">
        <v>30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134</v>
      </c>
      <c r="CA132">
        <v>55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523</v>
      </c>
      <c r="CO132">
        <v>0</v>
      </c>
      <c r="CP132">
        <f t="shared" si="122"/>
        <v>20.22</v>
      </c>
      <c r="CQ132">
        <f t="shared" si="123"/>
        <v>214.55</v>
      </c>
      <c r="CR132">
        <f>(ROUND((ROUND((((ET132*1.1))*AV132*1),2)*BB132),2)+ROUND((ROUND(((AE132-((EU132*1.1)))*AV132*1),2)*BS132),2))</f>
        <v>0</v>
      </c>
      <c r="CS132">
        <f t="shared" si="124"/>
        <v>0</v>
      </c>
      <c r="CT132">
        <f t="shared" si="125"/>
        <v>3848.71</v>
      </c>
      <c r="CU132">
        <f t="shared" si="126"/>
        <v>0</v>
      </c>
      <c r="CV132">
        <f t="shared" si="127"/>
        <v>5.9542890000000002</v>
      </c>
      <c r="CW132">
        <f t="shared" si="128"/>
        <v>0</v>
      </c>
      <c r="CX132">
        <f t="shared" si="129"/>
        <v>0</v>
      </c>
      <c r="CY132">
        <f t="shared" si="130"/>
        <v>25.674400000000002</v>
      </c>
      <c r="CZ132">
        <f t="shared" si="131"/>
        <v>10.538</v>
      </c>
      <c r="DB132">
        <v>25</v>
      </c>
      <c r="DC132" t="s">
        <v>3</v>
      </c>
      <c r="DD132" t="s">
        <v>32</v>
      </c>
      <c r="DE132" t="s">
        <v>33</v>
      </c>
      <c r="DF132" t="s">
        <v>33</v>
      </c>
      <c r="DG132" t="s">
        <v>33</v>
      </c>
      <c r="DH132" t="s">
        <v>3</v>
      </c>
      <c r="DI132" t="s">
        <v>33</v>
      </c>
      <c r="DJ132" t="s">
        <v>33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239</v>
      </c>
      <c r="DW132" t="s">
        <v>239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45060198</v>
      </c>
      <c r="EF132">
        <v>30</v>
      </c>
      <c r="EG132" t="s">
        <v>25</v>
      </c>
      <c r="EH132">
        <v>0</v>
      </c>
      <c r="EI132" t="s">
        <v>3</v>
      </c>
      <c r="EJ132">
        <v>1</v>
      </c>
      <c r="EK132">
        <v>30</v>
      </c>
      <c r="EL132" t="s">
        <v>233</v>
      </c>
      <c r="EM132" t="s">
        <v>234</v>
      </c>
      <c r="EO132" t="s">
        <v>36</v>
      </c>
      <c r="EQ132">
        <v>0</v>
      </c>
      <c r="ER132">
        <v>117.8</v>
      </c>
      <c r="ES132">
        <v>58.5</v>
      </c>
      <c r="ET132">
        <v>0</v>
      </c>
      <c r="EU132">
        <v>0</v>
      </c>
      <c r="EV132">
        <v>59.3</v>
      </c>
      <c r="EW132">
        <v>5.17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134</v>
      </c>
      <c r="FY132">
        <v>55</v>
      </c>
      <c r="GA132" t="s">
        <v>3</v>
      </c>
      <c r="GD132">
        <v>1</v>
      </c>
      <c r="GF132">
        <v>60024929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32"/>
        <v>0</v>
      </c>
      <c r="GM132">
        <f t="shared" si="133"/>
        <v>56.43</v>
      </c>
      <c r="GN132">
        <f t="shared" si="134"/>
        <v>56.43</v>
      </c>
      <c r="GO132">
        <f t="shared" si="135"/>
        <v>0</v>
      </c>
      <c r="GP132">
        <f t="shared" si="136"/>
        <v>0</v>
      </c>
      <c r="GR132">
        <v>0</v>
      </c>
      <c r="GS132">
        <v>3</v>
      </c>
      <c r="GT132">
        <v>0</v>
      </c>
      <c r="GU132" t="s">
        <v>3</v>
      </c>
      <c r="GV132">
        <f t="shared" si="137"/>
        <v>0</v>
      </c>
      <c r="GW132">
        <v>1</v>
      </c>
      <c r="GX132">
        <f t="shared" si="138"/>
        <v>0</v>
      </c>
      <c r="HA132">
        <v>0</v>
      </c>
      <c r="HB132">
        <v>0</v>
      </c>
      <c r="HC132">
        <f t="shared" si="139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18</v>
      </c>
      <c r="B133">
        <v>1</v>
      </c>
      <c r="C133">
        <v>90</v>
      </c>
      <c r="E133" t="s">
        <v>249</v>
      </c>
      <c r="F133" t="s">
        <v>242</v>
      </c>
      <c r="G133" t="s">
        <v>243</v>
      </c>
      <c r="H133" t="s">
        <v>140</v>
      </c>
      <c r="I133">
        <f>I132*J133</f>
        <v>5.0999999999999997E-2</v>
      </c>
      <c r="J133">
        <v>10.199999999999999</v>
      </c>
      <c r="K133">
        <v>10.199999999999999</v>
      </c>
      <c r="O133">
        <f t="shared" si="109"/>
        <v>322.68</v>
      </c>
      <c r="P133">
        <f t="shared" si="110"/>
        <v>322.68</v>
      </c>
      <c r="Q133">
        <f>(ROUND((ROUND(((ET133)*AV133*I133),2)*BB133),2)+ROUND((ROUND(((AE133-(EU133))*AV133*I133),2)*BS133),2))</f>
        <v>0</v>
      </c>
      <c r="R133">
        <f t="shared" si="111"/>
        <v>0</v>
      </c>
      <c r="S133">
        <f t="shared" si="112"/>
        <v>0</v>
      </c>
      <c r="T133">
        <f t="shared" si="113"/>
        <v>0</v>
      </c>
      <c r="U133">
        <f t="shared" si="114"/>
        <v>0</v>
      </c>
      <c r="V133">
        <f t="shared" si="115"/>
        <v>0</v>
      </c>
      <c r="W133">
        <f t="shared" si="116"/>
        <v>0</v>
      </c>
      <c r="X133">
        <f t="shared" si="117"/>
        <v>0</v>
      </c>
      <c r="Y133">
        <f t="shared" si="118"/>
        <v>0</v>
      </c>
      <c r="AA133">
        <v>45974302</v>
      </c>
      <c r="AB133">
        <f t="shared" si="119"/>
        <v>501.63</v>
      </c>
      <c r="AC133">
        <f>ROUND((ES133),6)</f>
        <v>501.63</v>
      </c>
      <c r="AD133">
        <f>ROUND((((ET133)-(EU133))+AE133),6)</f>
        <v>0</v>
      </c>
      <c r="AE133">
        <f>ROUND((EU133),6)</f>
        <v>0</v>
      </c>
      <c r="AF133">
        <f>ROUND((EV133),6)</f>
        <v>0</v>
      </c>
      <c r="AG133">
        <f t="shared" si="120"/>
        <v>0</v>
      </c>
      <c r="AH133">
        <f>(EW133)</f>
        <v>0</v>
      </c>
      <c r="AI133">
        <f>(EX133)</f>
        <v>0</v>
      </c>
      <c r="AJ133">
        <f t="shared" si="121"/>
        <v>0</v>
      </c>
      <c r="AK133">
        <v>501.63</v>
      </c>
      <c r="AL133">
        <v>501.63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134</v>
      </c>
      <c r="AU133">
        <v>55</v>
      </c>
      <c r="AV133">
        <v>1</v>
      </c>
      <c r="AW133">
        <v>1.002</v>
      </c>
      <c r="AZ133">
        <v>1</v>
      </c>
      <c r="BA133">
        <v>1</v>
      </c>
      <c r="BB133">
        <v>1</v>
      </c>
      <c r="BC133">
        <v>12.59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244</v>
      </c>
      <c r="BM133">
        <v>30</v>
      </c>
      <c r="BN133">
        <v>0</v>
      </c>
      <c r="BO133" t="s">
        <v>242</v>
      </c>
      <c r="BP133">
        <v>1</v>
      </c>
      <c r="BQ133">
        <v>30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134</v>
      </c>
      <c r="CA133">
        <v>55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523</v>
      </c>
      <c r="CO133">
        <v>0</v>
      </c>
      <c r="CP133">
        <f t="shared" si="122"/>
        <v>322.68</v>
      </c>
      <c r="CQ133">
        <f t="shared" si="123"/>
        <v>6328.11</v>
      </c>
      <c r="CR133">
        <f>(ROUND((ROUND(((ET133)*AV133*1),2)*BB133),2)+ROUND((ROUND(((AE133-(EU133))*AV133*1),2)*BS133),2))</f>
        <v>0</v>
      </c>
      <c r="CS133">
        <f t="shared" si="124"/>
        <v>0</v>
      </c>
      <c r="CT133">
        <f t="shared" si="125"/>
        <v>0</v>
      </c>
      <c r="CU133">
        <f t="shared" si="126"/>
        <v>0</v>
      </c>
      <c r="CV133">
        <f t="shared" si="127"/>
        <v>0</v>
      </c>
      <c r="CW133">
        <f t="shared" si="128"/>
        <v>0</v>
      </c>
      <c r="CX133">
        <f t="shared" si="129"/>
        <v>0</v>
      </c>
      <c r="CY133">
        <f t="shared" si="130"/>
        <v>0</v>
      </c>
      <c r="CZ133">
        <f t="shared" si="131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140</v>
      </c>
      <c r="DW133" t="s">
        <v>140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45060198</v>
      </c>
      <c r="EF133">
        <v>30</v>
      </c>
      <c r="EG133" t="s">
        <v>25</v>
      </c>
      <c r="EH133">
        <v>0</v>
      </c>
      <c r="EI133" t="s">
        <v>3</v>
      </c>
      <c r="EJ133">
        <v>1</v>
      </c>
      <c r="EK133">
        <v>30</v>
      </c>
      <c r="EL133" t="s">
        <v>233</v>
      </c>
      <c r="EM133" t="s">
        <v>234</v>
      </c>
      <c r="EO133" t="s">
        <v>36</v>
      </c>
      <c r="EQ133">
        <v>0</v>
      </c>
      <c r="ER133">
        <v>501.63</v>
      </c>
      <c r="ES133">
        <v>501.63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v>0</v>
      </c>
      <c r="FS133">
        <v>0</v>
      </c>
      <c r="FX133">
        <v>134</v>
      </c>
      <c r="FY133">
        <v>55</v>
      </c>
      <c r="GA133" t="s">
        <v>3</v>
      </c>
      <c r="GD133">
        <v>1</v>
      </c>
      <c r="GF133">
        <v>-329156661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32"/>
        <v>0</v>
      </c>
      <c r="GM133">
        <f t="shared" si="133"/>
        <v>322.68</v>
      </c>
      <c r="GN133">
        <f t="shared" si="134"/>
        <v>322.68</v>
      </c>
      <c r="GO133">
        <f t="shared" si="135"/>
        <v>0</v>
      </c>
      <c r="GP133">
        <f t="shared" si="136"/>
        <v>0</v>
      </c>
      <c r="GR133">
        <v>0</v>
      </c>
      <c r="GS133">
        <v>3</v>
      </c>
      <c r="GT133">
        <v>0</v>
      </c>
      <c r="GU133" t="s">
        <v>3</v>
      </c>
      <c r="GV133">
        <f t="shared" si="137"/>
        <v>0</v>
      </c>
      <c r="GW133">
        <v>1</v>
      </c>
      <c r="GX133">
        <f t="shared" si="138"/>
        <v>0</v>
      </c>
      <c r="HA133">
        <v>0</v>
      </c>
      <c r="HB133">
        <v>0</v>
      </c>
      <c r="HC133">
        <f t="shared" si="139"/>
        <v>0</v>
      </c>
      <c r="HE133" t="s">
        <v>3</v>
      </c>
      <c r="HF133" t="s">
        <v>3</v>
      </c>
      <c r="HM133" t="s">
        <v>32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ROW(SmtRes!A102)</f>
        <v>102</v>
      </c>
      <c r="D134">
        <f>ROW(EtalonRes!A107)</f>
        <v>107</v>
      </c>
      <c r="E134" t="s">
        <v>250</v>
      </c>
      <c r="F134" t="s">
        <v>251</v>
      </c>
      <c r="G134" t="s">
        <v>252</v>
      </c>
      <c r="H134" t="s">
        <v>253</v>
      </c>
      <c r="I134">
        <f>ROUND(5/100,9)</f>
        <v>0.05</v>
      </c>
      <c r="J134">
        <v>0</v>
      </c>
      <c r="K134">
        <f>ROUND(5/100,9)</f>
        <v>0.05</v>
      </c>
      <c r="O134">
        <f t="shared" si="109"/>
        <v>675.45</v>
      </c>
      <c r="P134">
        <f t="shared" si="110"/>
        <v>45.89</v>
      </c>
      <c r="Q134">
        <f>(ROUND((ROUND((((ET134*1.1))*AV134*I134),2)*BB134),2)+ROUND((ROUND(((AE134-((EU134*1.1)))*AV134*I134),2)*BS134),2))</f>
        <v>460.51</v>
      </c>
      <c r="R134">
        <f t="shared" si="111"/>
        <v>151.02000000000001</v>
      </c>
      <c r="S134">
        <f t="shared" si="112"/>
        <v>169.05</v>
      </c>
      <c r="T134">
        <f t="shared" si="113"/>
        <v>0</v>
      </c>
      <c r="U134">
        <f t="shared" si="114"/>
        <v>0.24703965000000003</v>
      </c>
      <c r="V134">
        <f t="shared" si="115"/>
        <v>0</v>
      </c>
      <c r="W134">
        <f t="shared" si="116"/>
        <v>0</v>
      </c>
      <c r="X134">
        <f t="shared" si="117"/>
        <v>428.89</v>
      </c>
      <c r="Y134">
        <f t="shared" si="118"/>
        <v>176.04</v>
      </c>
      <c r="AA134">
        <v>45974302</v>
      </c>
      <c r="AB134">
        <f t="shared" si="119"/>
        <v>700.42200000000003</v>
      </c>
      <c r="AC134">
        <f>ROUND(((ES134*1)),6)</f>
        <v>57.45</v>
      </c>
      <c r="AD134">
        <f>ROUND(((((ET134*1.1))-((EU134*1.1)))+AE134),6)</f>
        <v>585.58500000000004</v>
      </c>
      <c r="AE134">
        <f>ROUND(((EU134*1.1)),6)</f>
        <v>51.216000000000001</v>
      </c>
      <c r="AF134">
        <f>ROUND(((EV134*1.1)),6)</f>
        <v>57.387</v>
      </c>
      <c r="AG134">
        <f t="shared" si="120"/>
        <v>0</v>
      </c>
      <c r="AH134">
        <f>((EW134*1.1))</f>
        <v>4.7190000000000003</v>
      </c>
      <c r="AI134">
        <f>((EX134*1.1))</f>
        <v>0</v>
      </c>
      <c r="AJ134">
        <f t="shared" si="121"/>
        <v>0</v>
      </c>
      <c r="AK134">
        <v>641.97</v>
      </c>
      <c r="AL134">
        <v>57.45</v>
      </c>
      <c r="AM134">
        <v>532.35</v>
      </c>
      <c r="AN134">
        <v>46.56</v>
      </c>
      <c r="AO134">
        <v>52.17</v>
      </c>
      <c r="AP134">
        <v>0</v>
      </c>
      <c r="AQ134">
        <v>4.29</v>
      </c>
      <c r="AR134">
        <v>0</v>
      </c>
      <c r="AS134">
        <v>0</v>
      </c>
      <c r="AT134">
        <v>134</v>
      </c>
      <c r="AU134">
        <v>55</v>
      </c>
      <c r="AV134">
        <v>1.0469999999999999</v>
      </c>
      <c r="AW134">
        <v>1</v>
      </c>
      <c r="AZ134">
        <v>1</v>
      </c>
      <c r="BA134">
        <v>56.35</v>
      </c>
      <c r="BB134">
        <v>15.02</v>
      </c>
      <c r="BC134">
        <v>15.99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254</v>
      </c>
      <c r="BM134">
        <v>30</v>
      </c>
      <c r="BN134">
        <v>0</v>
      </c>
      <c r="BO134" t="s">
        <v>251</v>
      </c>
      <c r="BP134">
        <v>1</v>
      </c>
      <c r="BQ134">
        <v>30</v>
      </c>
      <c r="BR134">
        <v>0</v>
      </c>
      <c r="BS134">
        <v>56.35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523</v>
      </c>
      <c r="CO134">
        <v>0</v>
      </c>
      <c r="CP134">
        <f t="shared" si="122"/>
        <v>675.45</v>
      </c>
      <c r="CQ134">
        <f t="shared" si="123"/>
        <v>918.63</v>
      </c>
      <c r="CR134">
        <f>(ROUND((ROUND((((ET134*1.1))*AV134*1),2)*BB134),2)+ROUND((ROUND(((AE134-((EU134*1.1)))*AV134*1),2)*BS134),2))</f>
        <v>9208.91</v>
      </c>
      <c r="CS134">
        <f t="shared" si="124"/>
        <v>3021.49</v>
      </c>
      <c r="CT134">
        <f t="shared" si="125"/>
        <v>3385.51</v>
      </c>
      <c r="CU134">
        <f t="shared" si="126"/>
        <v>0</v>
      </c>
      <c r="CV134">
        <f t="shared" si="127"/>
        <v>4.9407930000000002</v>
      </c>
      <c r="CW134">
        <f t="shared" si="128"/>
        <v>0</v>
      </c>
      <c r="CX134">
        <f t="shared" si="129"/>
        <v>0</v>
      </c>
      <c r="CY134">
        <f t="shared" si="130"/>
        <v>428.89380000000006</v>
      </c>
      <c r="CZ134">
        <f t="shared" si="131"/>
        <v>176.03850000000003</v>
      </c>
      <c r="DB134">
        <v>26</v>
      </c>
      <c r="DC134" t="s">
        <v>3</v>
      </c>
      <c r="DD134" t="s">
        <v>32</v>
      </c>
      <c r="DE134" t="s">
        <v>33</v>
      </c>
      <c r="DF134" t="s">
        <v>33</v>
      </c>
      <c r="DG134" t="s">
        <v>33</v>
      </c>
      <c r="DH134" t="s">
        <v>3</v>
      </c>
      <c r="DI134" t="s">
        <v>33</v>
      </c>
      <c r="DJ134" t="s">
        <v>33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253</v>
      </c>
      <c r="DW134" t="s">
        <v>253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45060198</v>
      </c>
      <c r="EF134">
        <v>30</v>
      </c>
      <c r="EG134" t="s">
        <v>25</v>
      </c>
      <c r="EH134">
        <v>0</v>
      </c>
      <c r="EI134" t="s">
        <v>3</v>
      </c>
      <c r="EJ134">
        <v>1</v>
      </c>
      <c r="EK134">
        <v>30</v>
      </c>
      <c r="EL134" t="s">
        <v>233</v>
      </c>
      <c r="EM134" t="s">
        <v>234</v>
      </c>
      <c r="EO134" t="s">
        <v>36</v>
      </c>
      <c r="EQ134">
        <v>0</v>
      </c>
      <c r="ER134">
        <v>641.97</v>
      </c>
      <c r="ES134">
        <v>57.45</v>
      </c>
      <c r="ET134">
        <v>532.35</v>
      </c>
      <c r="EU134">
        <v>46.56</v>
      </c>
      <c r="EV134">
        <v>52.17</v>
      </c>
      <c r="EW134">
        <v>4.29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134</v>
      </c>
      <c r="FY134">
        <v>55</v>
      </c>
      <c r="GA134" t="s">
        <v>3</v>
      </c>
      <c r="GD134">
        <v>1</v>
      </c>
      <c r="GF134">
        <v>-678311476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32"/>
        <v>0</v>
      </c>
      <c r="GM134">
        <f t="shared" si="133"/>
        <v>1280.3800000000001</v>
      </c>
      <c r="GN134">
        <f t="shared" si="134"/>
        <v>1280.3800000000001</v>
      </c>
      <c r="GO134">
        <f t="shared" si="135"/>
        <v>0</v>
      </c>
      <c r="GP134">
        <f t="shared" si="136"/>
        <v>0</v>
      </c>
      <c r="GR134">
        <v>0</v>
      </c>
      <c r="GS134">
        <v>3</v>
      </c>
      <c r="GT134">
        <v>0</v>
      </c>
      <c r="GU134" t="s">
        <v>3</v>
      </c>
      <c r="GV134">
        <f t="shared" si="137"/>
        <v>0</v>
      </c>
      <c r="GW134">
        <v>1</v>
      </c>
      <c r="GX134">
        <f t="shared" si="138"/>
        <v>0</v>
      </c>
      <c r="HA134">
        <v>0</v>
      </c>
      <c r="HB134">
        <v>0</v>
      </c>
      <c r="HC134">
        <f t="shared" si="139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102</v>
      </c>
      <c r="E135" t="s">
        <v>255</v>
      </c>
      <c r="F135" t="s">
        <v>256</v>
      </c>
      <c r="G135" t="s">
        <v>257</v>
      </c>
      <c r="H135" t="s">
        <v>258</v>
      </c>
      <c r="I135">
        <f>I134*J135</f>
        <v>0.47899999999999993</v>
      </c>
      <c r="J135">
        <v>9.5799999999999983</v>
      </c>
      <c r="K135">
        <v>9.58</v>
      </c>
      <c r="O135">
        <f t="shared" si="109"/>
        <v>2045.51</v>
      </c>
      <c r="P135">
        <f t="shared" si="110"/>
        <v>2045.51</v>
      </c>
      <c r="Q135">
        <f>(ROUND((ROUND(((ET135)*AV135*I135),2)*BB135),2)+ROUND((ROUND(((AE135-(EU135))*AV135*I135),2)*BS135),2))</f>
        <v>0</v>
      </c>
      <c r="R135">
        <f t="shared" si="111"/>
        <v>0</v>
      </c>
      <c r="S135">
        <f t="shared" si="112"/>
        <v>0</v>
      </c>
      <c r="T135">
        <f t="shared" si="113"/>
        <v>0</v>
      </c>
      <c r="U135">
        <f t="shared" si="114"/>
        <v>0</v>
      </c>
      <c r="V135">
        <f t="shared" si="115"/>
        <v>0</v>
      </c>
      <c r="W135">
        <f t="shared" si="116"/>
        <v>0</v>
      </c>
      <c r="X135">
        <f t="shared" si="117"/>
        <v>0</v>
      </c>
      <c r="Y135">
        <f t="shared" si="118"/>
        <v>0</v>
      </c>
      <c r="AA135">
        <v>45974302</v>
      </c>
      <c r="AB135">
        <f t="shared" si="119"/>
        <v>291.29000000000002</v>
      </c>
      <c r="AC135">
        <f>ROUND((ES135),6)</f>
        <v>291.29000000000002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120"/>
        <v>0</v>
      </c>
      <c r="AH135">
        <f>(EW135)</f>
        <v>0</v>
      </c>
      <c r="AI135">
        <f>(EX135)</f>
        <v>0</v>
      </c>
      <c r="AJ135">
        <f t="shared" si="121"/>
        <v>0</v>
      </c>
      <c r="AK135">
        <v>291.29000000000002</v>
      </c>
      <c r="AL135">
        <v>291.29000000000002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134</v>
      </c>
      <c r="AU135">
        <v>55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14.66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259</v>
      </c>
      <c r="BM135">
        <v>30</v>
      </c>
      <c r="BN135">
        <v>0</v>
      </c>
      <c r="BO135" t="s">
        <v>256</v>
      </c>
      <c r="BP135">
        <v>1</v>
      </c>
      <c r="BQ135">
        <v>30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134</v>
      </c>
      <c r="CA135">
        <v>55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523</v>
      </c>
      <c r="CO135">
        <v>0</v>
      </c>
      <c r="CP135">
        <f t="shared" si="122"/>
        <v>2045.51</v>
      </c>
      <c r="CQ135">
        <f t="shared" si="123"/>
        <v>4270.3100000000004</v>
      </c>
      <c r="CR135">
        <f>(ROUND((ROUND(((ET135)*AV135*1),2)*BB135),2)+ROUND((ROUND(((AE135-(EU135))*AV135*1),2)*BS135),2))</f>
        <v>0</v>
      </c>
      <c r="CS135">
        <f t="shared" si="124"/>
        <v>0</v>
      </c>
      <c r="CT135">
        <f t="shared" si="125"/>
        <v>0</v>
      </c>
      <c r="CU135">
        <f t="shared" si="126"/>
        <v>0</v>
      </c>
      <c r="CV135">
        <f t="shared" si="127"/>
        <v>0</v>
      </c>
      <c r="CW135">
        <f t="shared" si="128"/>
        <v>0</v>
      </c>
      <c r="CX135">
        <f t="shared" si="129"/>
        <v>0</v>
      </c>
      <c r="CY135">
        <f t="shared" si="130"/>
        <v>0</v>
      </c>
      <c r="CZ135">
        <f t="shared" si="131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258</v>
      </c>
      <c r="DW135" t="s">
        <v>258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45060198</v>
      </c>
      <c r="EF135">
        <v>30</v>
      </c>
      <c r="EG135" t="s">
        <v>25</v>
      </c>
      <c r="EH135">
        <v>0</v>
      </c>
      <c r="EI135" t="s">
        <v>3</v>
      </c>
      <c r="EJ135">
        <v>1</v>
      </c>
      <c r="EK135">
        <v>30</v>
      </c>
      <c r="EL135" t="s">
        <v>233</v>
      </c>
      <c r="EM135" t="s">
        <v>234</v>
      </c>
      <c r="EO135" t="s">
        <v>36</v>
      </c>
      <c r="EQ135">
        <v>0</v>
      </c>
      <c r="ER135">
        <v>291.29000000000002</v>
      </c>
      <c r="ES135">
        <v>291.29000000000002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134</v>
      </c>
      <c r="FY135">
        <v>55</v>
      </c>
      <c r="GA135" t="s">
        <v>3</v>
      </c>
      <c r="GD135">
        <v>1</v>
      </c>
      <c r="GF135">
        <v>460913740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32"/>
        <v>0</v>
      </c>
      <c r="GM135">
        <f t="shared" si="133"/>
        <v>2045.51</v>
      </c>
      <c r="GN135">
        <f t="shared" si="134"/>
        <v>2045.51</v>
      </c>
      <c r="GO135">
        <f t="shared" si="135"/>
        <v>0</v>
      </c>
      <c r="GP135">
        <f t="shared" si="136"/>
        <v>0</v>
      </c>
      <c r="GR135">
        <v>0</v>
      </c>
      <c r="GS135">
        <v>3</v>
      </c>
      <c r="GT135">
        <v>0</v>
      </c>
      <c r="GU135" t="s">
        <v>3</v>
      </c>
      <c r="GV135">
        <f t="shared" si="137"/>
        <v>0</v>
      </c>
      <c r="GW135">
        <v>1</v>
      </c>
      <c r="GX135">
        <f t="shared" si="138"/>
        <v>0</v>
      </c>
      <c r="HA135">
        <v>0</v>
      </c>
      <c r="HB135">
        <v>0</v>
      </c>
      <c r="HC135">
        <f t="shared" si="139"/>
        <v>0</v>
      </c>
      <c r="HE135" t="s">
        <v>3</v>
      </c>
      <c r="HF135" t="s">
        <v>3</v>
      </c>
      <c r="HM135" t="s">
        <v>32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C136">
        <f>ROW(SmtRes!A106)</f>
        <v>106</v>
      </c>
      <c r="D136">
        <f>ROW(EtalonRes!A111)</f>
        <v>111</v>
      </c>
      <c r="E136" t="s">
        <v>260</v>
      </c>
      <c r="F136" t="s">
        <v>261</v>
      </c>
      <c r="G136" t="s">
        <v>262</v>
      </c>
      <c r="H136" t="s">
        <v>253</v>
      </c>
      <c r="I136">
        <f>ROUND(5/100,9)</f>
        <v>0.05</v>
      </c>
      <c r="J136">
        <v>0</v>
      </c>
      <c r="K136">
        <f>ROUND(5/100,9)</f>
        <v>0.05</v>
      </c>
      <c r="O136">
        <f t="shared" si="109"/>
        <v>149.66</v>
      </c>
      <c r="P136">
        <f t="shared" si="110"/>
        <v>0</v>
      </c>
      <c r="Q136">
        <f>(ROUND((ROUND((((ET136*1.1*3))*AV136*I136),2)*BB136),2)+ROUND((ROUND(((AE136-((EU136*1.1*3)))*AV136*I136),2)*BS136),2))</f>
        <v>82.04</v>
      </c>
      <c r="R136">
        <f t="shared" si="111"/>
        <v>21.41</v>
      </c>
      <c r="S136">
        <f t="shared" si="112"/>
        <v>67.62</v>
      </c>
      <c r="T136">
        <f t="shared" si="113"/>
        <v>0</v>
      </c>
      <c r="U136">
        <f t="shared" si="114"/>
        <v>9.1560150000000007E-2</v>
      </c>
      <c r="V136">
        <f t="shared" si="115"/>
        <v>0</v>
      </c>
      <c r="W136">
        <f t="shared" si="116"/>
        <v>0</v>
      </c>
      <c r="X136">
        <f t="shared" si="117"/>
        <v>119.3</v>
      </c>
      <c r="Y136">
        <f t="shared" si="118"/>
        <v>48.97</v>
      </c>
      <c r="AA136">
        <v>45974302</v>
      </c>
      <c r="AB136">
        <f t="shared" si="119"/>
        <v>131.24100000000001</v>
      </c>
      <c r="AC136">
        <f>ROUND(((ES136*1*3)),6)</f>
        <v>0</v>
      </c>
      <c r="AD136">
        <f>ROUND(((((ET136*1.1*3))-((EU136*1.1*3)))+AE136),6)</f>
        <v>108.372</v>
      </c>
      <c r="AE136">
        <f>ROUND(((EU136*1.1*3)),6)</f>
        <v>7.194</v>
      </c>
      <c r="AF136">
        <f>ROUND(((EV136*1.1*3)),6)</f>
        <v>22.869</v>
      </c>
      <c r="AG136">
        <f t="shared" si="120"/>
        <v>0</v>
      </c>
      <c r="AH136">
        <f>((EW136*1.1*3))</f>
        <v>1.7490000000000001</v>
      </c>
      <c r="AI136">
        <f>((EX136*1.1*3))</f>
        <v>0</v>
      </c>
      <c r="AJ136">
        <f t="shared" si="121"/>
        <v>0</v>
      </c>
      <c r="AK136">
        <v>39.770000000000003</v>
      </c>
      <c r="AL136">
        <v>0</v>
      </c>
      <c r="AM136">
        <v>32.840000000000003</v>
      </c>
      <c r="AN136">
        <v>2.1800000000000002</v>
      </c>
      <c r="AO136">
        <v>6.93</v>
      </c>
      <c r="AP136">
        <v>0</v>
      </c>
      <c r="AQ136">
        <v>0.53</v>
      </c>
      <c r="AR136">
        <v>0</v>
      </c>
      <c r="AS136">
        <v>0</v>
      </c>
      <c r="AT136">
        <v>134</v>
      </c>
      <c r="AU136">
        <v>55</v>
      </c>
      <c r="AV136">
        <v>1.0469999999999999</v>
      </c>
      <c r="AW136">
        <v>1</v>
      </c>
      <c r="AZ136">
        <v>1</v>
      </c>
      <c r="BA136">
        <v>56.35</v>
      </c>
      <c r="BB136">
        <v>14.47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263</v>
      </c>
      <c r="BM136">
        <v>30</v>
      </c>
      <c r="BN136">
        <v>0</v>
      </c>
      <c r="BO136" t="s">
        <v>261</v>
      </c>
      <c r="BP136">
        <v>1</v>
      </c>
      <c r="BQ136">
        <v>30</v>
      </c>
      <c r="BR136">
        <v>0</v>
      </c>
      <c r="BS136">
        <v>56.35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523</v>
      </c>
      <c r="CO136">
        <v>0</v>
      </c>
      <c r="CP136">
        <f t="shared" si="122"/>
        <v>149.66000000000003</v>
      </c>
      <c r="CQ136">
        <f t="shared" si="123"/>
        <v>0</v>
      </c>
      <c r="CR136">
        <f>(ROUND((ROUND((((ET136*1.1*3))*AV136*1),2)*BB136),2)+ROUND((ROUND(((AE136-((EU136*1.1*3)))*AV136*1),2)*BS136),2))</f>
        <v>1641.91</v>
      </c>
      <c r="CS136">
        <f t="shared" si="124"/>
        <v>424.32</v>
      </c>
      <c r="CT136">
        <f t="shared" si="125"/>
        <v>1349.02</v>
      </c>
      <c r="CU136">
        <f t="shared" si="126"/>
        <v>0</v>
      </c>
      <c r="CV136">
        <f t="shared" si="127"/>
        <v>1.8312029999999999</v>
      </c>
      <c r="CW136">
        <f t="shared" si="128"/>
        <v>0</v>
      </c>
      <c r="CX136">
        <f t="shared" si="129"/>
        <v>0</v>
      </c>
      <c r="CY136">
        <f t="shared" si="130"/>
        <v>119.3002</v>
      </c>
      <c r="CZ136">
        <f t="shared" si="131"/>
        <v>48.966499999999996</v>
      </c>
      <c r="DC136" t="s">
        <v>3</v>
      </c>
      <c r="DD136" t="s">
        <v>264</v>
      </c>
      <c r="DE136" t="s">
        <v>265</v>
      </c>
      <c r="DF136" t="s">
        <v>265</v>
      </c>
      <c r="DG136" t="s">
        <v>265</v>
      </c>
      <c r="DH136" t="s">
        <v>3</v>
      </c>
      <c r="DI136" t="s">
        <v>265</v>
      </c>
      <c r="DJ136" t="s">
        <v>265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253</v>
      </c>
      <c r="DW136" t="s">
        <v>253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45060198</v>
      </c>
      <c r="EF136">
        <v>30</v>
      </c>
      <c r="EG136" t="s">
        <v>25</v>
      </c>
      <c r="EH136">
        <v>0</v>
      </c>
      <c r="EI136" t="s">
        <v>3</v>
      </c>
      <c r="EJ136">
        <v>1</v>
      </c>
      <c r="EK136">
        <v>30</v>
      </c>
      <c r="EL136" t="s">
        <v>233</v>
      </c>
      <c r="EM136" t="s">
        <v>234</v>
      </c>
      <c r="EO136" t="s">
        <v>36</v>
      </c>
      <c r="EQ136">
        <v>0</v>
      </c>
      <c r="ER136">
        <v>39.770000000000003</v>
      </c>
      <c r="ES136">
        <v>0</v>
      </c>
      <c r="ET136">
        <v>32.840000000000003</v>
      </c>
      <c r="EU136">
        <v>2.1800000000000002</v>
      </c>
      <c r="EV136">
        <v>6.93</v>
      </c>
      <c r="EW136">
        <v>0.53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134</v>
      </c>
      <c r="FY136">
        <v>55</v>
      </c>
      <c r="GA136" t="s">
        <v>3</v>
      </c>
      <c r="GD136">
        <v>1</v>
      </c>
      <c r="GF136">
        <v>-1944989356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32"/>
        <v>0</v>
      </c>
      <c r="GM136">
        <f t="shared" si="133"/>
        <v>317.93</v>
      </c>
      <c r="GN136">
        <f t="shared" si="134"/>
        <v>317.93</v>
      </c>
      <c r="GO136">
        <f t="shared" si="135"/>
        <v>0</v>
      </c>
      <c r="GP136">
        <f t="shared" si="136"/>
        <v>0</v>
      </c>
      <c r="GR136">
        <v>0</v>
      </c>
      <c r="GS136">
        <v>3</v>
      </c>
      <c r="GT136">
        <v>0</v>
      </c>
      <c r="GU136" t="s">
        <v>3</v>
      </c>
      <c r="GV136">
        <f t="shared" si="137"/>
        <v>0</v>
      </c>
      <c r="GW136">
        <v>1</v>
      </c>
      <c r="GX136">
        <f t="shared" si="138"/>
        <v>0</v>
      </c>
      <c r="HA136">
        <v>0</v>
      </c>
      <c r="HB136">
        <v>0</v>
      </c>
      <c r="HC136">
        <f t="shared" si="139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106</v>
      </c>
      <c r="E137" t="s">
        <v>266</v>
      </c>
      <c r="F137" t="s">
        <v>256</v>
      </c>
      <c r="G137" t="s">
        <v>257</v>
      </c>
      <c r="H137" t="s">
        <v>258</v>
      </c>
      <c r="I137">
        <f>I136*J137</f>
        <v>0.36</v>
      </c>
      <c r="J137">
        <v>7.1999999999999993</v>
      </c>
      <c r="K137">
        <v>2.4</v>
      </c>
      <c r="O137">
        <f t="shared" si="109"/>
        <v>1537.25</v>
      </c>
      <c r="P137">
        <f t="shared" si="110"/>
        <v>1537.25</v>
      </c>
      <c r="Q137">
        <f>(ROUND((ROUND(((ET137)*AV137*I137),2)*BB137),2)+ROUND((ROUND(((AE137-(EU137))*AV137*I137),2)*BS137),2))</f>
        <v>0</v>
      </c>
      <c r="R137">
        <f t="shared" si="111"/>
        <v>0</v>
      </c>
      <c r="S137">
        <f t="shared" si="112"/>
        <v>0</v>
      </c>
      <c r="T137">
        <f t="shared" si="113"/>
        <v>0</v>
      </c>
      <c r="U137">
        <f t="shared" si="114"/>
        <v>0</v>
      </c>
      <c r="V137">
        <f t="shared" si="115"/>
        <v>0</v>
      </c>
      <c r="W137">
        <f t="shared" si="116"/>
        <v>0</v>
      </c>
      <c r="X137">
        <f t="shared" si="117"/>
        <v>0</v>
      </c>
      <c r="Y137">
        <f t="shared" si="118"/>
        <v>0</v>
      </c>
      <c r="AA137">
        <v>45974302</v>
      </c>
      <c r="AB137">
        <f t="shared" si="119"/>
        <v>291.29000000000002</v>
      </c>
      <c r="AC137">
        <f>ROUND((ES137),6)</f>
        <v>291.29000000000002</v>
      </c>
      <c r="AD137">
        <f>ROUND((((ET137)-(EU137))+AE137),6)</f>
        <v>0</v>
      </c>
      <c r="AE137">
        <f>ROUND((EU137),6)</f>
        <v>0</v>
      </c>
      <c r="AF137">
        <f>ROUND((EV137),6)</f>
        <v>0</v>
      </c>
      <c r="AG137">
        <f t="shared" si="120"/>
        <v>0</v>
      </c>
      <c r="AH137">
        <f>(EW137)</f>
        <v>0</v>
      </c>
      <c r="AI137">
        <f>(EX137)</f>
        <v>0</v>
      </c>
      <c r="AJ137">
        <f t="shared" si="121"/>
        <v>0</v>
      </c>
      <c r="AK137">
        <v>291.29000000000002</v>
      </c>
      <c r="AL137">
        <v>291.29000000000002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134</v>
      </c>
      <c r="AU137">
        <v>55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14.66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259</v>
      </c>
      <c r="BM137">
        <v>30</v>
      </c>
      <c r="BN137">
        <v>0</v>
      </c>
      <c r="BO137" t="s">
        <v>256</v>
      </c>
      <c r="BP137">
        <v>1</v>
      </c>
      <c r="BQ137">
        <v>30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523</v>
      </c>
      <c r="CO137">
        <v>0</v>
      </c>
      <c r="CP137">
        <f t="shared" si="122"/>
        <v>1537.25</v>
      </c>
      <c r="CQ137">
        <f t="shared" si="123"/>
        <v>4270.3100000000004</v>
      </c>
      <c r="CR137">
        <f>(ROUND((ROUND(((ET137)*AV137*1),2)*BB137),2)+ROUND((ROUND(((AE137-(EU137))*AV137*1),2)*BS137),2))</f>
        <v>0</v>
      </c>
      <c r="CS137">
        <f t="shared" si="124"/>
        <v>0</v>
      </c>
      <c r="CT137">
        <f t="shared" si="125"/>
        <v>0</v>
      </c>
      <c r="CU137">
        <f t="shared" si="126"/>
        <v>0</v>
      </c>
      <c r="CV137">
        <f t="shared" si="127"/>
        <v>0</v>
      </c>
      <c r="CW137">
        <f t="shared" si="128"/>
        <v>0</v>
      </c>
      <c r="CX137">
        <f t="shared" si="129"/>
        <v>0</v>
      </c>
      <c r="CY137">
        <f t="shared" si="130"/>
        <v>0</v>
      </c>
      <c r="CZ137">
        <f t="shared" si="131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258</v>
      </c>
      <c r="DW137" t="s">
        <v>258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45060198</v>
      </c>
      <c r="EF137">
        <v>30</v>
      </c>
      <c r="EG137" t="s">
        <v>25</v>
      </c>
      <c r="EH137">
        <v>0</v>
      </c>
      <c r="EI137" t="s">
        <v>3</v>
      </c>
      <c r="EJ137">
        <v>1</v>
      </c>
      <c r="EK137">
        <v>30</v>
      </c>
      <c r="EL137" t="s">
        <v>233</v>
      </c>
      <c r="EM137" t="s">
        <v>234</v>
      </c>
      <c r="EO137" t="s">
        <v>36</v>
      </c>
      <c r="EQ137">
        <v>0</v>
      </c>
      <c r="ER137">
        <v>291.29000000000002</v>
      </c>
      <c r="ES137">
        <v>291.29000000000002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134</v>
      </c>
      <c r="FY137">
        <v>55</v>
      </c>
      <c r="GA137" t="s">
        <v>3</v>
      </c>
      <c r="GD137">
        <v>1</v>
      </c>
      <c r="GF137">
        <v>460913740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32"/>
        <v>0</v>
      </c>
      <c r="GM137">
        <f t="shared" si="133"/>
        <v>1537.25</v>
      </c>
      <c r="GN137">
        <f t="shared" si="134"/>
        <v>1537.25</v>
      </c>
      <c r="GO137">
        <f t="shared" si="135"/>
        <v>0</v>
      </c>
      <c r="GP137">
        <f t="shared" si="136"/>
        <v>0</v>
      </c>
      <c r="GR137">
        <v>0</v>
      </c>
      <c r="GS137">
        <v>3</v>
      </c>
      <c r="GT137">
        <v>0</v>
      </c>
      <c r="GU137" t="s">
        <v>3</v>
      </c>
      <c r="GV137">
        <f t="shared" si="137"/>
        <v>0</v>
      </c>
      <c r="GW137">
        <v>1</v>
      </c>
      <c r="GX137">
        <f t="shared" si="138"/>
        <v>0</v>
      </c>
      <c r="HA137">
        <v>0</v>
      </c>
      <c r="HB137">
        <v>0</v>
      </c>
      <c r="HC137">
        <f t="shared" si="139"/>
        <v>0</v>
      </c>
      <c r="HE137" t="s">
        <v>3</v>
      </c>
      <c r="HF137" t="s">
        <v>3</v>
      </c>
      <c r="HM137" t="s">
        <v>264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C138">
        <f>ROW(SmtRes!A117)</f>
        <v>117</v>
      </c>
      <c r="D138">
        <f>ROW(EtalonRes!A122)</f>
        <v>122</v>
      </c>
      <c r="E138" t="s">
        <v>267</v>
      </c>
      <c r="F138" t="s">
        <v>251</v>
      </c>
      <c r="G138" t="s">
        <v>252</v>
      </c>
      <c r="H138" t="s">
        <v>253</v>
      </c>
      <c r="I138">
        <f>ROUND(ROUND(5/100,4),9)</f>
        <v>0.05</v>
      </c>
      <c r="J138">
        <v>0</v>
      </c>
      <c r="K138">
        <f>ROUND(ROUND(5/100,4),9)</f>
        <v>0.05</v>
      </c>
      <c r="O138">
        <f t="shared" si="109"/>
        <v>675.45</v>
      </c>
      <c r="P138">
        <f t="shared" si="110"/>
        <v>45.89</v>
      </c>
      <c r="Q138">
        <f>(ROUND((ROUND((((ET138*1.1))*AV138*I138),2)*BB138),2)+ROUND((ROUND(((AE138-((EU138*1.1)))*AV138*I138),2)*BS138),2))</f>
        <v>460.51</v>
      </c>
      <c r="R138">
        <f t="shared" si="111"/>
        <v>151.02000000000001</v>
      </c>
      <c r="S138">
        <f t="shared" si="112"/>
        <v>169.05</v>
      </c>
      <c r="T138">
        <f t="shared" si="113"/>
        <v>0</v>
      </c>
      <c r="U138">
        <f t="shared" si="114"/>
        <v>0.24703965000000003</v>
      </c>
      <c r="V138">
        <f t="shared" si="115"/>
        <v>0</v>
      </c>
      <c r="W138">
        <f t="shared" si="116"/>
        <v>0</v>
      </c>
      <c r="X138">
        <f t="shared" si="117"/>
        <v>428.89</v>
      </c>
      <c r="Y138">
        <f t="shared" si="118"/>
        <v>176.04</v>
      </c>
      <c r="AA138">
        <v>45974302</v>
      </c>
      <c r="AB138">
        <f t="shared" si="119"/>
        <v>700.42200000000003</v>
      </c>
      <c r="AC138">
        <f>ROUND(((ES138*1)),6)</f>
        <v>57.45</v>
      </c>
      <c r="AD138">
        <f>ROUND(((((ET138*1.1))-((EU138*1.1)))+AE138),6)</f>
        <v>585.58500000000004</v>
      </c>
      <c r="AE138">
        <f>ROUND(((EU138*1.1)),6)</f>
        <v>51.216000000000001</v>
      </c>
      <c r="AF138">
        <f>ROUND(((EV138*1.1)),6)</f>
        <v>57.387</v>
      </c>
      <c r="AG138">
        <f t="shared" si="120"/>
        <v>0</v>
      </c>
      <c r="AH138">
        <f>((EW138*1.1))</f>
        <v>4.7190000000000003</v>
      </c>
      <c r="AI138">
        <f>((EX138*1.1))</f>
        <v>0</v>
      </c>
      <c r="AJ138">
        <f t="shared" si="121"/>
        <v>0</v>
      </c>
      <c r="AK138">
        <v>641.97</v>
      </c>
      <c r="AL138">
        <v>57.45</v>
      </c>
      <c r="AM138">
        <v>532.35</v>
      </c>
      <c r="AN138">
        <v>46.56</v>
      </c>
      <c r="AO138">
        <v>52.17</v>
      </c>
      <c r="AP138">
        <v>0</v>
      </c>
      <c r="AQ138">
        <v>4.29</v>
      </c>
      <c r="AR138">
        <v>0</v>
      </c>
      <c r="AS138">
        <v>0</v>
      </c>
      <c r="AT138">
        <v>134</v>
      </c>
      <c r="AU138">
        <v>55</v>
      </c>
      <c r="AV138">
        <v>1.0469999999999999</v>
      </c>
      <c r="AW138">
        <v>1</v>
      </c>
      <c r="AZ138">
        <v>1</v>
      </c>
      <c r="BA138">
        <v>56.35</v>
      </c>
      <c r="BB138">
        <v>15.02</v>
      </c>
      <c r="BC138">
        <v>15.99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254</v>
      </c>
      <c r="BM138">
        <v>30</v>
      </c>
      <c r="BN138">
        <v>0</v>
      </c>
      <c r="BO138" t="s">
        <v>251</v>
      </c>
      <c r="BP138">
        <v>1</v>
      </c>
      <c r="BQ138">
        <v>30</v>
      </c>
      <c r="BR138">
        <v>0</v>
      </c>
      <c r="BS138">
        <v>56.35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523</v>
      </c>
      <c r="CO138">
        <v>0</v>
      </c>
      <c r="CP138">
        <f t="shared" si="122"/>
        <v>675.45</v>
      </c>
      <c r="CQ138">
        <f t="shared" si="123"/>
        <v>918.63</v>
      </c>
      <c r="CR138">
        <f>(ROUND((ROUND((((ET138*1.1))*AV138*1),2)*BB138),2)+ROUND((ROUND(((AE138-((EU138*1.1)))*AV138*1),2)*BS138),2))</f>
        <v>9208.91</v>
      </c>
      <c r="CS138">
        <f t="shared" si="124"/>
        <v>3021.49</v>
      </c>
      <c r="CT138">
        <f t="shared" si="125"/>
        <v>3385.51</v>
      </c>
      <c r="CU138">
        <f t="shared" si="126"/>
        <v>0</v>
      </c>
      <c r="CV138">
        <f t="shared" si="127"/>
        <v>4.9407930000000002</v>
      </c>
      <c r="CW138">
        <f t="shared" si="128"/>
        <v>0</v>
      </c>
      <c r="CX138">
        <f t="shared" si="129"/>
        <v>0</v>
      </c>
      <c r="CY138">
        <f t="shared" si="130"/>
        <v>428.89380000000006</v>
      </c>
      <c r="CZ138">
        <f t="shared" si="131"/>
        <v>176.03850000000003</v>
      </c>
      <c r="DB138">
        <v>27</v>
      </c>
      <c r="DC138" t="s">
        <v>3</v>
      </c>
      <c r="DD138" t="s">
        <v>32</v>
      </c>
      <c r="DE138" t="s">
        <v>33</v>
      </c>
      <c r="DF138" t="s">
        <v>33</v>
      </c>
      <c r="DG138" t="s">
        <v>33</v>
      </c>
      <c r="DH138" t="s">
        <v>3</v>
      </c>
      <c r="DI138" t="s">
        <v>33</v>
      </c>
      <c r="DJ138" t="s">
        <v>33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253</v>
      </c>
      <c r="DW138" t="s">
        <v>253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45060198</v>
      </c>
      <c r="EF138">
        <v>30</v>
      </c>
      <c r="EG138" t="s">
        <v>25</v>
      </c>
      <c r="EH138">
        <v>0</v>
      </c>
      <c r="EI138" t="s">
        <v>3</v>
      </c>
      <c r="EJ138">
        <v>1</v>
      </c>
      <c r="EK138">
        <v>30</v>
      </c>
      <c r="EL138" t="s">
        <v>233</v>
      </c>
      <c r="EM138" t="s">
        <v>234</v>
      </c>
      <c r="EO138" t="s">
        <v>36</v>
      </c>
      <c r="EQ138">
        <v>0</v>
      </c>
      <c r="ER138">
        <v>641.97</v>
      </c>
      <c r="ES138">
        <v>57.45</v>
      </c>
      <c r="ET138">
        <v>532.35</v>
      </c>
      <c r="EU138">
        <v>46.56</v>
      </c>
      <c r="EV138">
        <v>52.17</v>
      </c>
      <c r="EW138">
        <v>4.29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134</v>
      </c>
      <c r="FY138">
        <v>55</v>
      </c>
      <c r="GA138" t="s">
        <v>3</v>
      </c>
      <c r="GD138">
        <v>1</v>
      </c>
      <c r="GF138">
        <v>-678311476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32"/>
        <v>0</v>
      </c>
      <c r="GM138">
        <f t="shared" si="133"/>
        <v>1280.3800000000001</v>
      </c>
      <c r="GN138">
        <f t="shared" si="134"/>
        <v>1280.3800000000001</v>
      </c>
      <c r="GO138">
        <f t="shared" si="135"/>
        <v>0</v>
      </c>
      <c r="GP138">
        <f t="shared" si="136"/>
        <v>0</v>
      </c>
      <c r="GR138">
        <v>0</v>
      </c>
      <c r="GS138">
        <v>3</v>
      </c>
      <c r="GT138">
        <v>0</v>
      </c>
      <c r="GU138" t="s">
        <v>3</v>
      </c>
      <c r="GV138">
        <f t="shared" si="137"/>
        <v>0</v>
      </c>
      <c r="GW138">
        <v>1</v>
      </c>
      <c r="GX138">
        <f t="shared" si="138"/>
        <v>0</v>
      </c>
      <c r="HA138">
        <v>0</v>
      </c>
      <c r="HB138">
        <v>0</v>
      </c>
      <c r="HC138">
        <f t="shared" si="139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117</v>
      </c>
      <c r="E139" t="s">
        <v>268</v>
      </c>
      <c r="F139" t="s">
        <v>256</v>
      </c>
      <c r="G139" t="s">
        <v>257</v>
      </c>
      <c r="H139" t="s">
        <v>258</v>
      </c>
      <c r="I139">
        <f>I138*J139</f>
        <v>0.47899999999999993</v>
      </c>
      <c r="J139">
        <v>9.5799999999999983</v>
      </c>
      <c r="K139">
        <v>9.58</v>
      </c>
      <c r="O139">
        <f t="shared" si="109"/>
        <v>2045.51</v>
      </c>
      <c r="P139">
        <f t="shared" si="110"/>
        <v>2045.51</v>
      </c>
      <c r="Q139">
        <f>(ROUND((ROUND(((ET139)*AV139*I139),2)*BB139),2)+ROUND((ROUND(((AE139-(EU139))*AV139*I139),2)*BS139),2))</f>
        <v>0</v>
      </c>
      <c r="R139">
        <f t="shared" si="111"/>
        <v>0</v>
      </c>
      <c r="S139">
        <f t="shared" si="112"/>
        <v>0</v>
      </c>
      <c r="T139">
        <f t="shared" si="113"/>
        <v>0</v>
      </c>
      <c r="U139">
        <f t="shared" si="114"/>
        <v>0</v>
      </c>
      <c r="V139">
        <f t="shared" si="115"/>
        <v>0</v>
      </c>
      <c r="W139">
        <f t="shared" si="116"/>
        <v>0</v>
      </c>
      <c r="X139">
        <f t="shared" si="117"/>
        <v>0</v>
      </c>
      <c r="Y139">
        <f t="shared" si="118"/>
        <v>0</v>
      </c>
      <c r="AA139">
        <v>45974302</v>
      </c>
      <c r="AB139">
        <f t="shared" si="119"/>
        <v>291.29000000000002</v>
      </c>
      <c r="AC139">
        <f>ROUND((ES139),6)</f>
        <v>291.29000000000002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120"/>
        <v>0</v>
      </c>
      <c r="AH139">
        <f>(EW139)</f>
        <v>0</v>
      </c>
      <c r="AI139">
        <f>(EX139)</f>
        <v>0</v>
      </c>
      <c r="AJ139">
        <f t="shared" si="121"/>
        <v>0</v>
      </c>
      <c r="AK139">
        <v>291.29000000000002</v>
      </c>
      <c r="AL139">
        <v>291.29000000000002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134</v>
      </c>
      <c r="AU139">
        <v>55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14.66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259</v>
      </c>
      <c r="BM139">
        <v>30</v>
      </c>
      <c r="BN139">
        <v>0</v>
      </c>
      <c r="BO139" t="s">
        <v>256</v>
      </c>
      <c r="BP139">
        <v>1</v>
      </c>
      <c r="BQ139">
        <v>30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134</v>
      </c>
      <c r="CA139">
        <v>55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523</v>
      </c>
      <c r="CO139">
        <v>0</v>
      </c>
      <c r="CP139">
        <f t="shared" si="122"/>
        <v>2045.51</v>
      </c>
      <c r="CQ139">
        <f t="shared" si="123"/>
        <v>4270.3100000000004</v>
      </c>
      <c r="CR139">
        <f>(ROUND((ROUND(((ET139)*AV139*1),2)*BB139),2)+ROUND((ROUND(((AE139-(EU139))*AV139*1),2)*BS139),2))</f>
        <v>0</v>
      </c>
      <c r="CS139">
        <f t="shared" si="124"/>
        <v>0</v>
      </c>
      <c r="CT139">
        <f t="shared" si="125"/>
        <v>0</v>
      </c>
      <c r="CU139">
        <f t="shared" si="126"/>
        <v>0</v>
      </c>
      <c r="CV139">
        <f t="shared" si="127"/>
        <v>0</v>
      </c>
      <c r="CW139">
        <f t="shared" si="128"/>
        <v>0</v>
      </c>
      <c r="CX139">
        <f t="shared" si="129"/>
        <v>0</v>
      </c>
      <c r="CY139">
        <f t="shared" si="130"/>
        <v>0</v>
      </c>
      <c r="CZ139">
        <f t="shared" si="131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258</v>
      </c>
      <c r="DW139" t="s">
        <v>258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45060198</v>
      </c>
      <c r="EF139">
        <v>30</v>
      </c>
      <c r="EG139" t="s">
        <v>25</v>
      </c>
      <c r="EH139">
        <v>0</v>
      </c>
      <c r="EI139" t="s">
        <v>3</v>
      </c>
      <c r="EJ139">
        <v>1</v>
      </c>
      <c r="EK139">
        <v>30</v>
      </c>
      <c r="EL139" t="s">
        <v>233</v>
      </c>
      <c r="EM139" t="s">
        <v>234</v>
      </c>
      <c r="EO139" t="s">
        <v>36</v>
      </c>
      <c r="EQ139">
        <v>0</v>
      </c>
      <c r="ER139">
        <v>291.29000000000002</v>
      </c>
      <c r="ES139">
        <v>291.29000000000002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134</v>
      </c>
      <c r="FY139">
        <v>55</v>
      </c>
      <c r="GA139" t="s">
        <v>3</v>
      </c>
      <c r="GD139">
        <v>1</v>
      </c>
      <c r="GF139">
        <v>460913740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32"/>
        <v>0</v>
      </c>
      <c r="GM139">
        <f t="shared" si="133"/>
        <v>2045.51</v>
      </c>
      <c r="GN139">
        <f t="shared" si="134"/>
        <v>2045.51</v>
      </c>
      <c r="GO139">
        <f t="shared" si="135"/>
        <v>0</v>
      </c>
      <c r="GP139">
        <f t="shared" si="136"/>
        <v>0</v>
      </c>
      <c r="GR139">
        <v>0</v>
      </c>
      <c r="GS139">
        <v>3</v>
      </c>
      <c r="GT139">
        <v>0</v>
      </c>
      <c r="GU139" t="s">
        <v>3</v>
      </c>
      <c r="GV139">
        <f t="shared" si="137"/>
        <v>0</v>
      </c>
      <c r="GW139">
        <v>1</v>
      </c>
      <c r="GX139">
        <f t="shared" si="138"/>
        <v>0</v>
      </c>
      <c r="HA139">
        <v>0</v>
      </c>
      <c r="HB139">
        <v>0</v>
      </c>
      <c r="HC139">
        <f t="shared" si="139"/>
        <v>0</v>
      </c>
      <c r="HE139" t="s">
        <v>3</v>
      </c>
      <c r="HF139" t="s">
        <v>3</v>
      </c>
      <c r="HM139" t="s">
        <v>32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C140">
        <f>ROW(SmtRes!A121)</f>
        <v>121</v>
      </c>
      <c r="D140">
        <f>ROW(EtalonRes!A126)</f>
        <v>126</v>
      </c>
      <c r="E140" t="s">
        <v>269</v>
      </c>
      <c r="F140" t="s">
        <v>261</v>
      </c>
      <c r="G140" t="s">
        <v>262</v>
      </c>
      <c r="H140" t="s">
        <v>253</v>
      </c>
      <c r="I140">
        <f>ROUND(ROUND(5/100,4),9)</f>
        <v>0.05</v>
      </c>
      <c r="J140">
        <v>0</v>
      </c>
      <c r="K140">
        <f>ROUND(ROUND(5/100,4),9)</f>
        <v>0.05</v>
      </c>
      <c r="O140">
        <f t="shared" si="109"/>
        <v>99.78</v>
      </c>
      <c r="P140">
        <f t="shared" si="110"/>
        <v>0</v>
      </c>
      <c r="Q140">
        <f>(ROUND((ROUND((((ET140*1.1*2))*AV140*I140),2)*BB140),2)+ROUND((ROUND(((AE140-((EU140*1.1*2)))*AV140*I140),2)*BS140),2))</f>
        <v>54.7</v>
      </c>
      <c r="R140">
        <f t="shared" si="111"/>
        <v>14.09</v>
      </c>
      <c r="S140">
        <f t="shared" si="112"/>
        <v>45.08</v>
      </c>
      <c r="T140">
        <f t="shared" si="113"/>
        <v>0</v>
      </c>
      <c r="U140">
        <f t="shared" si="114"/>
        <v>6.1040100000000014E-2</v>
      </c>
      <c r="V140">
        <f t="shared" si="115"/>
        <v>0</v>
      </c>
      <c r="W140">
        <f t="shared" si="116"/>
        <v>0</v>
      </c>
      <c r="X140">
        <f t="shared" si="117"/>
        <v>79.290000000000006</v>
      </c>
      <c r="Y140">
        <f t="shared" si="118"/>
        <v>32.54</v>
      </c>
      <c r="AA140">
        <v>45974302</v>
      </c>
      <c r="AB140">
        <f t="shared" si="119"/>
        <v>87.494</v>
      </c>
      <c r="AC140">
        <f>ROUND(((ES140*1*2)),6)</f>
        <v>0</v>
      </c>
      <c r="AD140">
        <f>ROUND(((((ET140*1.1*2))-((EU140*1.1*2)))+AE140),6)</f>
        <v>72.248000000000005</v>
      </c>
      <c r="AE140">
        <f>ROUND(((EU140*1.1*2)),6)</f>
        <v>4.7960000000000003</v>
      </c>
      <c r="AF140">
        <f>ROUND(((EV140*1.1*2)),6)</f>
        <v>15.246</v>
      </c>
      <c r="AG140">
        <f t="shared" si="120"/>
        <v>0</v>
      </c>
      <c r="AH140">
        <f>((EW140*1.1*2))</f>
        <v>1.1660000000000001</v>
      </c>
      <c r="AI140">
        <f>((EX140*1.1*2))</f>
        <v>0</v>
      </c>
      <c r="AJ140">
        <f t="shared" si="121"/>
        <v>0</v>
      </c>
      <c r="AK140">
        <v>39.770000000000003</v>
      </c>
      <c r="AL140">
        <v>0</v>
      </c>
      <c r="AM140">
        <v>32.840000000000003</v>
      </c>
      <c r="AN140">
        <v>2.1800000000000002</v>
      </c>
      <c r="AO140">
        <v>6.93</v>
      </c>
      <c r="AP140">
        <v>0</v>
      </c>
      <c r="AQ140">
        <v>0.53</v>
      </c>
      <c r="AR140">
        <v>0</v>
      </c>
      <c r="AS140">
        <v>0</v>
      </c>
      <c r="AT140">
        <v>134</v>
      </c>
      <c r="AU140">
        <v>55</v>
      </c>
      <c r="AV140">
        <v>1.0469999999999999</v>
      </c>
      <c r="AW140">
        <v>1</v>
      </c>
      <c r="AZ140">
        <v>1</v>
      </c>
      <c r="BA140">
        <v>56.35</v>
      </c>
      <c r="BB140">
        <v>14.47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263</v>
      </c>
      <c r="BM140">
        <v>30</v>
      </c>
      <c r="BN140">
        <v>0</v>
      </c>
      <c r="BO140" t="s">
        <v>261</v>
      </c>
      <c r="BP140">
        <v>1</v>
      </c>
      <c r="BQ140">
        <v>30</v>
      </c>
      <c r="BR140">
        <v>0</v>
      </c>
      <c r="BS140">
        <v>56.35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134</v>
      </c>
      <c r="CA140">
        <v>55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523</v>
      </c>
      <c r="CO140">
        <v>0</v>
      </c>
      <c r="CP140">
        <f t="shared" si="122"/>
        <v>99.78</v>
      </c>
      <c r="CQ140">
        <f t="shared" si="123"/>
        <v>0</v>
      </c>
      <c r="CR140">
        <f>(ROUND((ROUND((((ET140*1.1*2))*AV140*1),2)*BB140),2)+ROUND((ROUND(((AE140-((EU140*1.1*2)))*AV140*1),2)*BS140),2))</f>
        <v>1094.51</v>
      </c>
      <c r="CS140">
        <f t="shared" si="124"/>
        <v>282.88</v>
      </c>
      <c r="CT140">
        <f t="shared" si="125"/>
        <v>899.35</v>
      </c>
      <c r="CU140">
        <f t="shared" si="126"/>
        <v>0</v>
      </c>
      <c r="CV140">
        <f t="shared" si="127"/>
        <v>1.2208020000000002</v>
      </c>
      <c r="CW140">
        <f t="shared" si="128"/>
        <v>0</v>
      </c>
      <c r="CX140">
        <f t="shared" si="129"/>
        <v>0</v>
      </c>
      <c r="CY140">
        <f t="shared" si="130"/>
        <v>79.287800000000004</v>
      </c>
      <c r="CZ140">
        <f t="shared" si="131"/>
        <v>32.543500000000002</v>
      </c>
      <c r="DC140" t="s">
        <v>3</v>
      </c>
      <c r="DD140" t="s">
        <v>207</v>
      </c>
      <c r="DE140" t="s">
        <v>208</v>
      </c>
      <c r="DF140" t="s">
        <v>208</v>
      </c>
      <c r="DG140" t="s">
        <v>208</v>
      </c>
      <c r="DH140" t="s">
        <v>3</v>
      </c>
      <c r="DI140" t="s">
        <v>208</v>
      </c>
      <c r="DJ140" t="s">
        <v>208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253</v>
      </c>
      <c r="DW140" t="s">
        <v>253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45060198</v>
      </c>
      <c r="EF140">
        <v>30</v>
      </c>
      <c r="EG140" t="s">
        <v>25</v>
      </c>
      <c r="EH140">
        <v>0</v>
      </c>
      <c r="EI140" t="s">
        <v>3</v>
      </c>
      <c r="EJ140">
        <v>1</v>
      </c>
      <c r="EK140">
        <v>30</v>
      </c>
      <c r="EL140" t="s">
        <v>233</v>
      </c>
      <c r="EM140" t="s">
        <v>234</v>
      </c>
      <c r="EO140" t="s">
        <v>36</v>
      </c>
      <c r="EQ140">
        <v>0</v>
      </c>
      <c r="ER140">
        <v>39.770000000000003</v>
      </c>
      <c r="ES140">
        <v>0</v>
      </c>
      <c r="ET140">
        <v>32.840000000000003</v>
      </c>
      <c r="EU140">
        <v>2.1800000000000002</v>
      </c>
      <c r="EV140">
        <v>6.93</v>
      </c>
      <c r="EW140">
        <v>0.53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134</v>
      </c>
      <c r="FY140">
        <v>55</v>
      </c>
      <c r="GA140" t="s">
        <v>3</v>
      </c>
      <c r="GD140">
        <v>1</v>
      </c>
      <c r="GF140">
        <v>-1944989356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32"/>
        <v>0</v>
      </c>
      <c r="GM140">
        <f t="shared" si="133"/>
        <v>211.61</v>
      </c>
      <c r="GN140">
        <f t="shared" si="134"/>
        <v>211.61</v>
      </c>
      <c r="GO140">
        <f t="shared" si="135"/>
        <v>0</v>
      </c>
      <c r="GP140">
        <f t="shared" si="136"/>
        <v>0</v>
      </c>
      <c r="GR140">
        <v>0</v>
      </c>
      <c r="GS140">
        <v>3</v>
      </c>
      <c r="GT140">
        <v>0</v>
      </c>
      <c r="GU140" t="s">
        <v>3</v>
      </c>
      <c r="GV140">
        <f t="shared" si="137"/>
        <v>0</v>
      </c>
      <c r="GW140">
        <v>1</v>
      </c>
      <c r="GX140">
        <f t="shared" si="138"/>
        <v>0</v>
      </c>
      <c r="HA140">
        <v>0</v>
      </c>
      <c r="HB140">
        <v>0</v>
      </c>
      <c r="HC140">
        <f t="shared" si="139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121</v>
      </c>
      <c r="E141" t="s">
        <v>270</v>
      </c>
      <c r="F141" t="s">
        <v>256</v>
      </c>
      <c r="G141" t="s">
        <v>257</v>
      </c>
      <c r="H141" t="s">
        <v>258</v>
      </c>
      <c r="I141">
        <f>I140*J141</f>
        <v>0.24</v>
      </c>
      <c r="J141">
        <v>4.8</v>
      </c>
      <c r="K141">
        <v>2.4</v>
      </c>
      <c r="O141">
        <f t="shared" si="109"/>
        <v>1024.8800000000001</v>
      </c>
      <c r="P141">
        <f t="shared" si="110"/>
        <v>1024.8800000000001</v>
      </c>
      <c r="Q141">
        <f>(ROUND((ROUND(((ET141)*AV141*I141),2)*BB141),2)+ROUND((ROUND(((AE141-(EU141))*AV141*I141),2)*BS141),2))</f>
        <v>0</v>
      </c>
      <c r="R141">
        <f t="shared" si="111"/>
        <v>0</v>
      </c>
      <c r="S141">
        <f t="shared" si="112"/>
        <v>0</v>
      </c>
      <c r="T141">
        <f t="shared" si="113"/>
        <v>0</v>
      </c>
      <c r="U141">
        <f t="shared" si="114"/>
        <v>0</v>
      </c>
      <c r="V141">
        <f t="shared" si="115"/>
        <v>0</v>
      </c>
      <c r="W141">
        <f t="shared" si="116"/>
        <v>0</v>
      </c>
      <c r="X141">
        <f t="shared" si="117"/>
        <v>0</v>
      </c>
      <c r="Y141">
        <f t="shared" si="118"/>
        <v>0</v>
      </c>
      <c r="AA141">
        <v>45974302</v>
      </c>
      <c r="AB141">
        <f t="shared" si="119"/>
        <v>291.29000000000002</v>
      </c>
      <c r="AC141">
        <f>ROUND((ES141),6)</f>
        <v>291.29000000000002</v>
      </c>
      <c r="AD141">
        <f>ROUND((((ET141)-(EU141))+AE141),6)</f>
        <v>0</v>
      </c>
      <c r="AE141">
        <f>ROUND((EU141),6)</f>
        <v>0</v>
      </c>
      <c r="AF141">
        <f>ROUND((EV141),6)</f>
        <v>0</v>
      </c>
      <c r="AG141">
        <f t="shared" si="120"/>
        <v>0</v>
      </c>
      <c r="AH141">
        <f>(EW141)</f>
        <v>0</v>
      </c>
      <c r="AI141">
        <f>(EX141)</f>
        <v>0</v>
      </c>
      <c r="AJ141">
        <f t="shared" si="121"/>
        <v>0</v>
      </c>
      <c r="AK141">
        <v>291.29000000000002</v>
      </c>
      <c r="AL141">
        <v>291.29000000000002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134</v>
      </c>
      <c r="AU141">
        <v>55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14.66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259</v>
      </c>
      <c r="BM141">
        <v>30</v>
      </c>
      <c r="BN141">
        <v>0</v>
      </c>
      <c r="BO141" t="s">
        <v>256</v>
      </c>
      <c r="BP141">
        <v>1</v>
      </c>
      <c r="BQ141">
        <v>30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134</v>
      </c>
      <c r="CA141">
        <v>55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523</v>
      </c>
      <c r="CO141">
        <v>0</v>
      </c>
      <c r="CP141">
        <f t="shared" si="122"/>
        <v>1024.8800000000001</v>
      </c>
      <c r="CQ141">
        <f t="shared" si="123"/>
        <v>4270.3100000000004</v>
      </c>
      <c r="CR141">
        <f>(ROUND((ROUND(((ET141)*AV141*1),2)*BB141),2)+ROUND((ROUND(((AE141-(EU141))*AV141*1),2)*BS141),2))</f>
        <v>0</v>
      </c>
      <c r="CS141">
        <f t="shared" si="124"/>
        <v>0</v>
      </c>
      <c r="CT141">
        <f t="shared" si="125"/>
        <v>0</v>
      </c>
      <c r="CU141">
        <f t="shared" si="126"/>
        <v>0</v>
      </c>
      <c r="CV141">
        <f t="shared" si="127"/>
        <v>0</v>
      </c>
      <c r="CW141">
        <f t="shared" si="128"/>
        <v>0</v>
      </c>
      <c r="CX141">
        <f t="shared" si="129"/>
        <v>0</v>
      </c>
      <c r="CY141">
        <f t="shared" si="130"/>
        <v>0</v>
      </c>
      <c r="CZ141">
        <f t="shared" si="131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258</v>
      </c>
      <c r="DW141" t="s">
        <v>258</v>
      </c>
      <c r="DX141">
        <v>1000</v>
      </c>
      <c r="DZ141" t="s">
        <v>3</v>
      </c>
      <c r="EA141" t="s">
        <v>3</v>
      </c>
      <c r="EB141" t="s">
        <v>3</v>
      </c>
      <c r="EC141" t="s">
        <v>3</v>
      </c>
      <c r="EE141">
        <v>45060198</v>
      </c>
      <c r="EF141">
        <v>30</v>
      </c>
      <c r="EG141" t="s">
        <v>25</v>
      </c>
      <c r="EH141">
        <v>0</v>
      </c>
      <c r="EI141" t="s">
        <v>3</v>
      </c>
      <c r="EJ141">
        <v>1</v>
      </c>
      <c r="EK141">
        <v>30</v>
      </c>
      <c r="EL141" t="s">
        <v>233</v>
      </c>
      <c r="EM141" t="s">
        <v>234</v>
      </c>
      <c r="EO141" t="s">
        <v>36</v>
      </c>
      <c r="EQ141">
        <v>0</v>
      </c>
      <c r="ER141">
        <v>291.29000000000002</v>
      </c>
      <c r="ES141">
        <v>291.29000000000002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134</v>
      </c>
      <c r="FY141">
        <v>55</v>
      </c>
      <c r="GA141" t="s">
        <v>3</v>
      </c>
      <c r="GD141">
        <v>1</v>
      </c>
      <c r="GF141">
        <v>460913740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32"/>
        <v>0</v>
      </c>
      <c r="GM141">
        <f t="shared" si="133"/>
        <v>1024.8800000000001</v>
      </c>
      <c r="GN141">
        <f t="shared" si="134"/>
        <v>1024.8800000000001</v>
      </c>
      <c r="GO141">
        <f t="shared" si="135"/>
        <v>0</v>
      </c>
      <c r="GP141">
        <f t="shared" si="136"/>
        <v>0</v>
      </c>
      <c r="GR141">
        <v>0</v>
      </c>
      <c r="GS141">
        <v>3</v>
      </c>
      <c r="GT141">
        <v>0</v>
      </c>
      <c r="GU141" t="s">
        <v>3</v>
      </c>
      <c r="GV141">
        <f t="shared" si="137"/>
        <v>0</v>
      </c>
      <c r="GW141">
        <v>1</v>
      </c>
      <c r="GX141">
        <f t="shared" si="138"/>
        <v>0</v>
      </c>
      <c r="HA141">
        <v>0</v>
      </c>
      <c r="HB141">
        <v>0</v>
      </c>
      <c r="HC141">
        <f t="shared" si="139"/>
        <v>0</v>
      </c>
      <c r="HE141" t="s">
        <v>3</v>
      </c>
      <c r="HF141" t="s">
        <v>3</v>
      </c>
      <c r="HM141" t="s">
        <v>207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C142">
        <f>ROW(SmtRes!A132)</f>
        <v>132</v>
      </c>
      <c r="D142">
        <f>ROW(EtalonRes!A137)</f>
        <v>137</v>
      </c>
      <c r="E142" t="s">
        <v>271</v>
      </c>
      <c r="F142" t="s">
        <v>251</v>
      </c>
      <c r="G142" t="s">
        <v>252</v>
      </c>
      <c r="H142" t="s">
        <v>253</v>
      </c>
      <c r="I142">
        <f>ROUND(160/100,9)</f>
        <v>1.6</v>
      </c>
      <c r="J142">
        <v>0</v>
      </c>
      <c r="K142">
        <f>ROUND(160/100,9)</f>
        <v>1.6</v>
      </c>
      <c r="O142">
        <f t="shared" si="109"/>
        <v>21620.9</v>
      </c>
      <c r="P142">
        <f t="shared" si="110"/>
        <v>1469.8</v>
      </c>
      <c r="Q142">
        <f>(ROUND((ROUND((((ET142*1.1))*AV142*I142),2)*BB142),2)+ROUND((ROUND(((AE142-((EU142*1.1)))*AV142*I142),2)*BS142),2))</f>
        <v>14734.17</v>
      </c>
      <c r="R142">
        <f t="shared" si="111"/>
        <v>4834.83</v>
      </c>
      <c r="S142">
        <f t="shared" si="112"/>
        <v>5416.93</v>
      </c>
      <c r="T142">
        <f t="shared" si="113"/>
        <v>0</v>
      </c>
      <c r="U142">
        <f t="shared" si="114"/>
        <v>7.9052688000000009</v>
      </c>
      <c r="V142">
        <f t="shared" si="115"/>
        <v>0</v>
      </c>
      <c r="W142">
        <f t="shared" si="116"/>
        <v>0</v>
      </c>
      <c r="X142">
        <f t="shared" si="117"/>
        <v>13737.36</v>
      </c>
      <c r="Y142">
        <f t="shared" si="118"/>
        <v>5638.47</v>
      </c>
      <c r="AA142">
        <v>45974302</v>
      </c>
      <c r="AB142">
        <f t="shared" si="119"/>
        <v>700.42200000000003</v>
      </c>
      <c r="AC142">
        <f>ROUND(((ES142*1)),6)</f>
        <v>57.45</v>
      </c>
      <c r="AD142">
        <f>ROUND(((((ET142*1.1))-((EU142*1.1)))+AE142),6)</f>
        <v>585.58500000000004</v>
      </c>
      <c r="AE142">
        <f>ROUND(((EU142*1.1)),6)</f>
        <v>51.216000000000001</v>
      </c>
      <c r="AF142">
        <f>ROUND(((EV142*1.1)),6)</f>
        <v>57.387</v>
      </c>
      <c r="AG142">
        <f t="shared" si="120"/>
        <v>0</v>
      </c>
      <c r="AH142">
        <f>((EW142*1.1))</f>
        <v>4.7190000000000003</v>
      </c>
      <c r="AI142">
        <f>((EX142*1.1))</f>
        <v>0</v>
      </c>
      <c r="AJ142">
        <f t="shared" si="121"/>
        <v>0</v>
      </c>
      <c r="AK142">
        <v>641.97</v>
      </c>
      <c r="AL142">
        <v>57.45</v>
      </c>
      <c r="AM142">
        <v>532.35</v>
      </c>
      <c r="AN142">
        <v>46.56</v>
      </c>
      <c r="AO142">
        <v>52.17</v>
      </c>
      <c r="AP142">
        <v>0</v>
      </c>
      <c r="AQ142">
        <v>4.29</v>
      </c>
      <c r="AR142">
        <v>0</v>
      </c>
      <c r="AS142">
        <v>0</v>
      </c>
      <c r="AT142">
        <v>134</v>
      </c>
      <c r="AU142">
        <v>55</v>
      </c>
      <c r="AV142">
        <v>1.0469999999999999</v>
      </c>
      <c r="AW142">
        <v>1</v>
      </c>
      <c r="AZ142">
        <v>1</v>
      </c>
      <c r="BA142">
        <v>56.35</v>
      </c>
      <c r="BB142">
        <v>15.02</v>
      </c>
      <c r="BC142">
        <v>15.99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254</v>
      </c>
      <c r="BM142">
        <v>30</v>
      </c>
      <c r="BN142">
        <v>0</v>
      </c>
      <c r="BO142" t="s">
        <v>251</v>
      </c>
      <c r="BP142">
        <v>1</v>
      </c>
      <c r="BQ142">
        <v>30</v>
      </c>
      <c r="BR142">
        <v>0</v>
      </c>
      <c r="BS142">
        <v>56.35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134</v>
      </c>
      <c r="CA142">
        <v>55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523</v>
      </c>
      <c r="CO142">
        <v>0</v>
      </c>
      <c r="CP142">
        <f t="shared" si="122"/>
        <v>21620.9</v>
      </c>
      <c r="CQ142">
        <f t="shared" si="123"/>
        <v>918.63</v>
      </c>
      <c r="CR142">
        <f>(ROUND((ROUND((((ET142*1.1))*AV142*1),2)*BB142),2)+ROUND((ROUND(((AE142-((EU142*1.1)))*AV142*1),2)*BS142),2))</f>
        <v>9208.91</v>
      </c>
      <c r="CS142">
        <f t="shared" si="124"/>
        <v>3021.49</v>
      </c>
      <c r="CT142">
        <f t="shared" si="125"/>
        <v>3385.51</v>
      </c>
      <c r="CU142">
        <f t="shared" si="126"/>
        <v>0</v>
      </c>
      <c r="CV142">
        <f t="shared" si="127"/>
        <v>4.9407930000000002</v>
      </c>
      <c r="CW142">
        <f t="shared" si="128"/>
        <v>0</v>
      </c>
      <c r="CX142">
        <f t="shared" si="129"/>
        <v>0</v>
      </c>
      <c r="CY142">
        <f t="shared" si="130"/>
        <v>13737.358400000001</v>
      </c>
      <c r="CZ142">
        <f t="shared" si="131"/>
        <v>5638.4680000000008</v>
      </c>
      <c r="DB142">
        <v>28</v>
      </c>
      <c r="DC142" t="s">
        <v>3</v>
      </c>
      <c r="DD142" t="s">
        <v>32</v>
      </c>
      <c r="DE142" t="s">
        <v>33</v>
      </c>
      <c r="DF142" t="s">
        <v>33</v>
      </c>
      <c r="DG142" t="s">
        <v>33</v>
      </c>
      <c r="DH142" t="s">
        <v>3</v>
      </c>
      <c r="DI142" t="s">
        <v>33</v>
      </c>
      <c r="DJ142" t="s">
        <v>33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253</v>
      </c>
      <c r="DW142" t="s">
        <v>253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45060198</v>
      </c>
      <c r="EF142">
        <v>30</v>
      </c>
      <c r="EG142" t="s">
        <v>25</v>
      </c>
      <c r="EH142">
        <v>0</v>
      </c>
      <c r="EI142" t="s">
        <v>3</v>
      </c>
      <c r="EJ142">
        <v>1</v>
      </c>
      <c r="EK142">
        <v>30</v>
      </c>
      <c r="EL142" t="s">
        <v>233</v>
      </c>
      <c r="EM142" t="s">
        <v>234</v>
      </c>
      <c r="EO142" t="s">
        <v>36</v>
      </c>
      <c r="EQ142">
        <v>0</v>
      </c>
      <c r="ER142">
        <v>641.97</v>
      </c>
      <c r="ES142">
        <v>57.45</v>
      </c>
      <c r="ET142">
        <v>532.35</v>
      </c>
      <c r="EU142">
        <v>46.56</v>
      </c>
      <c r="EV142">
        <v>52.17</v>
      </c>
      <c r="EW142">
        <v>4.29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134</v>
      </c>
      <c r="FY142">
        <v>55</v>
      </c>
      <c r="GA142" t="s">
        <v>3</v>
      </c>
      <c r="GD142">
        <v>1</v>
      </c>
      <c r="GF142">
        <v>-678311476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32"/>
        <v>0</v>
      </c>
      <c r="GM142">
        <f t="shared" si="133"/>
        <v>40996.730000000003</v>
      </c>
      <c r="GN142">
        <f t="shared" si="134"/>
        <v>40996.730000000003</v>
      </c>
      <c r="GO142">
        <f t="shared" si="135"/>
        <v>0</v>
      </c>
      <c r="GP142">
        <f t="shared" si="136"/>
        <v>0</v>
      </c>
      <c r="GR142">
        <v>0</v>
      </c>
      <c r="GS142">
        <v>3</v>
      </c>
      <c r="GT142">
        <v>0</v>
      </c>
      <c r="GU142" t="s">
        <v>3</v>
      </c>
      <c r="GV142">
        <f t="shared" si="137"/>
        <v>0</v>
      </c>
      <c r="GW142">
        <v>1</v>
      </c>
      <c r="GX142">
        <f t="shared" si="138"/>
        <v>0</v>
      </c>
      <c r="HA142">
        <v>0</v>
      </c>
      <c r="HB142">
        <v>0</v>
      </c>
      <c r="HC142">
        <f t="shared" si="139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132</v>
      </c>
      <c r="E143" t="s">
        <v>272</v>
      </c>
      <c r="F143" t="s">
        <v>273</v>
      </c>
      <c r="G143" t="s">
        <v>274</v>
      </c>
      <c r="H143" t="s">
        <v>258</v>
      </c>
      <c r="I143">
        <f>I142*J143</f>
        <v>15.455999999999998</v>
      </c>
      <c r="J143">
        <v>9.6599999999999984</v>
      </c>
      <c r="K143">
        <v>9.66</v>
      </c>
      <c r="O143">
        <f t="shared" si="109"/>
        <v>69032.210000000006</v>
      </c>
      <c r="P143">
        <f t="shared" si="110"/>
        <v>69032.210000000006</v>
      </c>
      <c r="Q143">
        <f>(ROUND((ROUND(((ET143)*AV143*I143),2)*BB143),2)+ROUND((ROUND(((AE143-(EU143))*AV143*I143),2)*BS143),2))</f>
        <v>0</v>
      </c>
      <c r="R143">
        <f t="shared" si="111"/>
        <v>0</v>
      </c>
      <c r="S143">
        <f t="shared" si="112"/>
        <v>0</v>
      </c>
      <c r="T143">
        <f t="shared" si="113"/>
        <v>0</v>
      </c>
      <c r="U143">
        <f t="shared" si="114"/>
        <v>0</v>
      </c>
      <c r="V143">
        <f t="shared" si="115"/>
        <v>0</v>
      </c>
      <c r="W143">
        <f t="shared" si="116"/>
        <v>0</v>
      </c>
      <c r="X143">
        <f t="shared" si="117"/>
        <v>0</v>
      </c>
      <c r="Y143">
        <f t="shared" si="118"/>
        <v>0</v>
      </c>
      <c r="AA143">
        <v>45974302</v>
      </c>
      <c r="AB143">
        <f t="shared" si="119"/>
        <v>302.19</v>
      </c>
      <c r="AC143">
        <f>ROUND((ES143),6)</f>
        <v>302.19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120"/>
        <v>0</v>
      </c>
      <c r="AH143">
        <f>(EW143)</f>
        <v>0</v>
      </c>
      <c r="AI143">
        <f>(EX143)</f>
        <v>0</v>
      </c>
      <c r="AJ143">
        <f t="shared" si="121"/>
        <v>0</v>
      </c>
      <c r="AK143">
        <v>302.19</v>
      </c>
      <c r="AL143">
        <v>302.19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134</v>
      </c>
      <c r="AU143">
        <v>55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14.78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275</v>
      </c>
      <c r="BM143">
        <v>30</v>
      </c>
      <c r="BN143">
        <v>0</v>
      </c>
      <c r="BO143" t="s">
        <v>273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134</v>
      </c>
      <c r="CA143">
        <v>55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523</v>
      </c>
      <c r="CO143">
        <v>0</v>
      </c>
      <c r="CP143">
        <f t="shared" si="122"/>
        <v>69032.210000000006</v>
      </c>
      <c r="CQ143">
        <f t="shared" si="123"/>
        <v>4466.37</v>
      </c>
      <c r="CR143">
        <f>(ROUND((ROUND(((ET143)*AV143*1),2)*BB143),2)+ROUND((ROUND(((AE143-(EU143))*AV143*1),2)*BS143),2))</f>
        <v>0</v>
      </c>
      <c r="CS143">
        <f t="shared" si="124"/>
        <v>0</v>
      </c>
      <c r="CT143">
        <f t="shared" si="125"/>
        <v>0</v>
      </c>
      <c r="CU143">
        <f t="shared" si="126"/>
        <v>0</v>
      </c>
      <c r="CV143">
        <f t="shared" si="127"/>
        <v>0</v>
      </c>
      <c r="CW143">
        <f t="shared" si="128"/>
        <v>0</v>
      </c>
      <c r="CX143">
        <f t="shared" si="129"/>
        <v>0</v>
      </c>
      <c r="CY143">
        <f t="shared" si="130"/>
        <v>0</v>
      </c>
      <c r="CZ143">
        <f t="shared" si="131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258</v>
      </c>
      <c r="DW143" t="s">
        <v>258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45060198</v>
      </c>
      <c r="EF143">
        <v>30</v>
      </c>
      <c r="EG143" t="s">
        <v>25</v>
      </c>
      <c r="EH143">
        <v>0</v>
      </c>
      <c r="EI143" t="s">
        <v>3</v>
      </c>
      <c r="EJ143">
        <v>1</v>
      </c>
      <c r="EK143">
        <v>30</v>
      </c>
      <c r="EL143" t="s">
        <v>233</v>
      </c>
      <c r="EM143" t="s">
        <v>234</v>
      </c>
      <c r="EO143" t="s">
        <v>36</v>
      </c>
      <c r="EQ143">
        <v>0</v>
      </c>
      <c r="ER143">
        <v>302.19</v>
      </c>
      <c r="ES143">
        <v>302.19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134</v>
      </c>
      <c r="FY143">
        <v>55</v>
      </c>
      <c r="GA143" t="s">
        <v>3</v>
      </c>
      <c r="GD143">
        <v>1</v>
      </c>
      <c r="GF143">
        <v>-2017414351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32"/>
        <v>0</v>
      </c>
      <c r="GM143">
        <f t="shared" si="133"/>
        <v>69032.210000000006</v>
      </c>
      <c r="GN143">
        <f t="shared" si="134"/>
        <v>69032.210000000006</v>
      </c>
      <c r="GO143">
        <f t="shared" si="135"/>
        <v>0</v>
      </c>
      <c r="GP143">
        <f t="shared" si="136"/>
        <v>0</v>
      </c>
      <c r="GR143">
        <v>0</v>
      </c>
      <c r="GS143">
        <v>3</v>
      </c>
      <c r="GT143">
        <v>0</v>
      </c>
      <c r="GU143" t="s">
        <v>3</v>
      </c>
      <c r="GV143">
        <f t="shared" si="137"/>
        <v>0</v>
      </c>
      <c r="GW143">
        <v>1</v>
      </c>
      <c r="GX143">
        <f t="shared" si="138"/>
        <v>0</v>
      </c>
      <c r="HA143">
        <v>0</v>
      </c>
      <c r="HB143">
        <v>0</v>
      </c>
      <c r="HC143">
        <f t="shared" si="139"/>
        <v>0</v>
      </c>
      <c r="HE143" t="s">
        <v>3</v>
      </c>
      <c r="HF143" t="s">
        <v>3</v>
      </c>
      <c r="HM143" t="s">
        <v>32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C144">
        <f>ROW(SmtRes!A138)</f>
        <v>138</v>
      </c>
      <c r="D144">
        <f>ROW(EtalonRes!A144)</f>
        <v>144</v>
      </c>
      <c r="E144" t="s">
        <v>3</v>
      </c>
      <c r="F144" t="s">
        <v>276</v>
      </c>
      <c r="G144" t="s">
        <v>277</v>
      </c>
      <c r="H144" t="s">
        <v>278</v>
      </c>
      <c r="I144">
        <f>ROUND(ROUND((24)/100,4),9)</f>
        <v>0.24</v>
      </c>
      <c r="J144">
        <v>0</v>
      </c>
      <c r="K144">
        <f>ROUND(ROUND((24)/100,4),9)</f>
        <v>0.24</v>
      </c>
      <c r="O144">
        <f t="shared" si="109"/>
        <v>12853.74</v>
      </c>
      <c r="P144">
        <f t="shared" si="110"/>
        <v>469.92</v>
      </c>
      <c r="Q144">
        <f>(ROUND((ROUND((((ET144*1.1))*AV144*I144),2)*BB144),2)+ROUND((ROUND(((AE144-((EU144*1.1)))*AV144*I144),2)*BS144),2))</f>
        <v>435.93</v>
      </c>
      <c r="R144">
        <f t="shared" si="111"/>
        <v>161.16</v>
      </c>
      <c r="S144">
        <f t="shared" si="112"/>
        <v>11947.89</v>
      </c>
      <c r="T144">
        <f t="shared" si="113"/>
        <v>0</v>
      </c>
      <c r="U144">
        <f t="shared" si="114"/>
        <v>19.293278399999998</v>
      </c>
      <c r="V144">
        <f t="shared" si="115"/>
        <v>0</v>
      </c>
      <c r="W144">
        <f t="shared" si="116"/>
        <v>0</v>
      </c>
      <c r="X144">
        <f t="shared" si="117"/>
        <v>16226.13</v>
      </c>
      <c r="Y144">
        <f t="shared" si="118"/>
        <v>6659.98</v>
      </c>
      <c r="AA144">
        <v>-1</v>
      </c>
      <c r="AB144">
        <f t="shared" si="119"/>
        <v>1306.549</v>
      </c>
      <c r="AC144">
        <f>ROUND(((ES144*1)),6)</f>
        <v>342.52</v>
      </c>
      <c r="AD144">
        <f>ROUND(((((ET144*1.1))-((EU144*1.1)))+AE144),6)</f>
        <v>120.21899999999999</v>
      </c>
      <c r="AE144">
        <f>ROUND(((EU144*1.1)),6)</f>
        <v>11.363</v>
      </c>
      <c r="AF144">
        <f>ROUND(((EV144*1.1)),6)</f>
        <v>843.81</v>
      </c>
      <c r="AG144">
        <f t="shared" si="120"/>
        <v>0</v>
      </c>
      <c r="AH144">
        <f>((EW144*1.1))</f>
        <v>76.78</v>
      </c>
      <c r="AI144">
        <f>((EX144*1.1))</f>
        <v>0</v>
      </c>
      <c r="AJ144">
        <f t="shared" si="121"/>
        <v>0</v>
      </c>
      <c r="AK144">
        <v>1218.9100000000001</v>
      </c>
      <c r="AL144">
        <v>342.52</v>
      </c>
      <c r="AM144">
        <v>109.29</v>
      </c>
      <c r="AN144">
        <v>10.33</v>
      </c>
      <c r="AO144">
        <v>767.1</v>
      </c>
      <c r="AP144">
        <v>0</v>
      </c>
      <c r="AQ144">
        <v>69.8</v>
      </c>
      <c r="AR144">
        <v>0</v>
      </c>
      <c r="AS144">
        <v>0</v>
      </c>
      <c r="AT144">
        <v>134</v>
      </c>
      <c r="AU144">
        <v>55</v>
      </c>
      <c r="AV144">
        <v>1.0469999999999999</v>
      </c>
      <c r="AW144">
        <v>1.03</v>
      </c>
      <c r="AZ144">
        <v>1</v>
      </c>
      <c r="BA144">
        <v>56.35</v>
      </c>
      <c r="BB144">
        <v>14.43</v>
      </c>
      <c r="BC144">
        <v>5.55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279</v>
      </c>
      <c r="BM144">
        <v>32</v>
      </c>
      <c r="BN144">
        <v>0</v>
      </c>
      <c r="BO144" t="s">
        <v>276</v>
      </c>
      <c r="BP144">
        <v>1</v>
      </c>
      <c r="BQ144">
        <v>30</v>
      </c>
      <c r="BR144">
        <v>0</v>
      </c>
      <c r="BS144">
        <v>56.35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134</v>
      </c>
      <c r="CA144">
        <v>55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523</v>
      </c>
      <c r="CO144">
        <v>0</v>
      </c>
      <c r="CP144">
        <f t="shared" si="122"/>
        <v>12853.74</v>
      </c>
      <c r="CQ144">
        <f t="shared" si="123"/>
        <v>1958.04</v>
      </c>
      <c r="CR144">
        <f>(ROUND((ROUND((((ET144*1.1))*AV144*1),2)*BB144),2)+ROUND((ROUND(((AE144-((EU144*1.1)))*AV144*1),2)*BS144),2))</f>
        <v>1816.3</v>
      </c>
      <c r="CS144">
        <f t="shared" si="124"/>
        <v>670.57</v>
      </c>
      <c r="CT144">
        <f t="shared" si="125"/>
        <v>49783.53</v>
      </c>
      <c r="CU144">
        <f t="shared" si="126"/>
        <v>0</v>
      </c>
      <c r="CV144">
        <f t="shared" si="127"/>
        <v>80.388660000000002</v>
      </c>
      <c r="CW144">
        <f t="shared" si="128"/>
        <v>0</v>
      </c>
      <c r="CX144">
        <f t="shared" si="129"/>
        <v>0</v>
      </c>
      <c r="CY144">
        <f t="shared" si="130"/>
        <v>16226.127</v>
      </c>
      <c r="CZ144">
        <f t="shared" si="131"/>
        <v>6659.9775</v>
      </c>
      <c r="DB144">
        <v>29</v>
      </c>
      <c r="DC144" t="s">
        <v>3</v>
      </c>
      <c r="DD144" t="s">
        <v>32</v>
      </c>
      <c r="DE144" t="s">
        <v>33</v>
      </c>
      <c r="DF144" t="s">
        <v>33</v>
      </c>
      <c r="DG144" t="s">
        <v>33</v>
      </c>
      <c r="DH144" t="s">
        <v>3</v>
      </c>
      <c r="DI144" t="s">
        <v>33</v>
      </c>
      <c r="DJ144" t="s">
        <v>33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278</v>
      </c>
      <c r="DW144" t="s">
        <v>278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45060200</v>
      </c>
      <c r="EF144">
        <v>30</v>
      </c>
      <c r="EG144" t="s">
        <v>25</v>
      </c>
      <c r="EH144">
        <v>0</v>
      </c>
      <c r="EI144" t="s">
        <v>3</v>
      </c>
      <c r="EJ144">
        <v>1</v>
      </c>
      <c r="EK144">
        <v>32</v>
      </c>
      <c r="EL144" t="s">
        <v>280</v>
      </c>
      <c r="EM144" t="s">
        <v>281</v>
      </c>
      <c r="EO144" t="s">
        <v>36</v>
      </c>
      <c r="EQ144">
        <v>1024</v>
      </c>
      <c r="ER144">
        <v>1218.9100000000001</v>
      </c>
      <c r="ES144">
        <v>342.52</v>
      </c>
      <c r="ET144">
        <v>109.29</v>
      </c>
      <c r="EU144">
        <v>10.33</v>
      </c>
      <c r="EV144">
        <v>767.1</v>
      </c>
      <c r="EW144">
        <v>69.8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134</v>
      </c>
      <c r="FY144">
        <v>55</v>
      </c>
      <c r="GA144" t="s">
        <v>3</v>
      </c>
      <c r="GD144">
        <v>1</v>
      </c>
      <c r="GF144">
        <v>-385126263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32"/>
        <v>0</v>
      </c>
      <c r="GM144">
        <f t="shared" si="133"/>
        <v>35739.85</v>
      </c>
      <c r="GN144">
        <f t="shared" si="134"/>
        <v>35739.85</v>
      </c>
      <c r="GO144">
        <f t="shared" si="135"/>
        <v>0</v>
      </c>
      <c r="GP144">
        <f t="shared" si="136"/>
        <v>0</v>
      </c>
      <c r="GR144">
        <v>0</v>
      </c>
      <c r="GS144">
        <v>3</v>
      </c>
      <c r="GT144">
        <v>0</v>
      </c>
      <c r="GU144" t="s">
        <v>3</v>
      </c>
      <c r="GV144">
        <f t="shared" si="137"/>
        <v>0</v>
      </c>
      <c r="GW144">
        <v>1</v>
      </c>
      <c r="GX144">
        <f t="shared" si="138"/>
        <v>0</v>
      </c>
      <c r="HA144">
        <v>0</v>
      </c>
      <c r="HB144">
        <v>0</v>
      </c>
      <c r="HC144">
        <f t="shared" si="139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18</v>
      </c>
      <c r="B145">
        <v>1</v>
      </c>
      <c r="C145">
        <v>138</v>
      </c>
      <c r="E145" t="s">
        <v>3</v>
      </c>
      <c r="F145" t="s">
        <v>282</v>
      </c>
      <c r="G145" t="s">
        <v>283</v>
      </c>
      <c r="H145" t="s">
        <v>140</v>
      </c>
      <c r="I145">
        <f>I144*J145</f>
        <v>1.032</v>
      </c>
      <c r="J145">
        <v>4.3000000000000007</v>
      </c>
      <c r="K145">
        <v>4.3</v>
      </c>
      <c r="O145">
        <f t="shared" si="109"/>
        <v>10521.06</v>
      </c>
      <c r="P145">
        <f t="shared" si="110"/>
        <v>10521.06</v>
      </c>
      <c r="Q145">
        <f>(ROUND((ROUND(((ET145)*AV145*I145),2)*BB145),2)+ROUND((ROUND(((AE145-(EU145))*AV145*I145),2)*BS145),2))</f>
        <v>0</v>
      </c>
      <c r="R145">
        <f t="shared" si="111"/>
        <v>0</v>
      </c>
      <c r="S145">
        <f t="shared" si="112"/>
        <v>0</v>
      </c>
      <c r="T145">
        <f t="shared" si="113"/>
        <v>0</v>
      </c>
      <c r="U145">
        <f t="shared" si="114"/>
        <v>0</v>
      </c>
      <c r="V145">
        <f t="shared" si="115"/>
        <v>0</v>
      </c>
      <c r="W145">
        <f t="shared" si="116"/>
        <v>0</v>
      </c>
      <c r="X145">
        <f t="shared" si="117"/>
        <v>0</v>
      </c>
      <c r="Y145">
        <f t="shared" si="118"/>
        <v>0</v>
      </c>
      <c r="AA145">
        <v>-1</v>
      </c>
      <c r="AB145">
        <f t="shared" si="119"/>
        <v>1736.47</v>
      </c>
      <c r="AC145">
        <f>ROUND((ES145),6)</f>
        <v>1736.47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120"/>
        <v>0</v>
      </c>
      <c r="AH145">
        <f>(EW145)</f>
        <v>0</v>
      </c>
      <c r="AI145">
        <f>(EX145)</f>
        <v>0</v>
      </c>
      <c r="AJ145">
        <f t="shared" si="121"/>
        <v>0</v>
      </c>
      <c r="AK145">
        <v>1736.47</v>
      </c>
      <c r="AL145">
        <v>1736.47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134</v>
      </c>
      <c r="AU145">
        <v>55</v>
      </c>
      <c r="AV145">
        <v>1</v>
      </c>
      <c r="AW145">
        <v>1.03</v>
      </c>
      <c r="AZ145">
        <v>1</v>
      </c>
      <c r="BA145">
        <v>1</v>
      </c>
      <c r="BB145">
        <v>1</v>
      </c>
      <c r="BC145">
        <v>5.7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284</v>
      </c>
      <c r="BM145">
        <v>32</v>
      </c>
      <c r="BN145">
        <v>0</v>
      </c>
      <c r="BO145" t="s">
        <v>282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134</v>
      </c>
      <c r="CA145">
        <v>55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523</v>
      </c>
      <c r="CO145">
        <v>0</v>
      </c>
      <c r="CP145">
        <f t="shared" si="122"/>
        <v>10521.06</v>
      </c>
      <c r="CQ145">
        <f t="shared" si="123"/>
        <v>10194.790000000001</v>
      </c>
      <c r="CR145">
        <f>(ROUND((ROUND(((ET145)*AV145*1),2)*BB145),2)+ROUND((ROUND(((AE145-(EU145))*AV145*1),2)*BS145),2))</f>
        <v>0</v>
      </c>
      <c r="CS145">
        <f t="shared" si="124"/>
        <v>0</v>
      </c>
      <c r="CT145">
        <f t="shared" si="125"/>
        <v>0</v>
      </c>
      <c r="CU145">
        <f t="shared" si="126"/>
        <v>0</v>
      </c>
      <c r="CV145">
        <f t="shared" si="127"/>
        <v>0</v>
      </c>
      <c r="CW145">
        <f t="shared" si="128"/>
        <v>0</v>
      </c>
      <c r="CX145">
        <f t="shared" si="129"/>
        <v>0</v>
      </c>
      <c r="CY145">
        <f t="shared" si="130"/>
        <v>0</v>
      </c>
      <c r="CZ145">
        <f t="shared" si="131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140</v>
      </c>
      <c r="DW145" t="s">
        <v>140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45060200</v>
      </c>
      <c r="EF145">
        <v>30</v>
      </c>
      <c r="EG145" t="s">
        <v>25</v>
      </c>
      <c r="EH145">
        <v>0</v>
      </c>
      <c r="EI145" t="s">
        <v>3</v>
      </c>
      <c r="EJ145">
        <v>1</v>
      </c>
      <c r="EK145">
        <v>32</v>
      </c>
      <c r="EL145" t="s">
        <v>280</v>
      </c>
      <c r="EM145" t="s">
        <v>281</v>
      </c>
      <c r="EO145" t="s">
        <v>36</v>
      </c>
      <c r="EQ145">
        <v>1024</v>
      </c>
      <c r="ER145">
        <v>1736.47</v>
      </c>
      <c r="ES145">
        <v>1736.47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134</v>
      </c>
      <c r="FY145">
        <v>55</v>
      </c>
      <c r="GA145" t="s">
        <v>3</v>
      </c>
      <c r="GD145">
        <v>1</v>
      </c>
      <c r="GF145">
        <v>-823274983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32"/>
        <v>0</v>
      </c>
      <c r="GM145">
        <f t="shared" si="133"/>
        <v>10521.06</v>
      </c>
      <c r="GN145">
        <f t="shared" si="134"/>
        <v>10521.06</v>
      </c>
      <c r="GO145">
        <f t="shared" si="135"/>
        <v>0</v>
      </c>
      <c r="GP145">
        <f t="shared" si="136"/>
        <v>0</v>
      </c>
      <c r="GR145">
        <v>0</v>
      </c>
      <c r="GS145">
        <v>3</v>
      </c>
      <c r="GT145">
        <v>0</v>
      </c>
      <c r="GU145" t="s">
        <v>3</v>
      </c>
      <c r="GV145">
        <f t="shared" si="137"/>
        <v>0</v>
      </c>
      <c r="GW145">
        <v>1</v>
      </c>
      <c r="GX145">
        <f t="shared" si="138"/>
        <v>0</v>
      </c>
      <c r="HA145">
        <v>0</v>
      </c>
      <c r="HB145">
        <v>0</v>
      </c>
      <c r="HC145">
        <f t="shared" si="139"/>
        <v>0</v>
      </c>
      <c r="HE145" t="s">
        <v>3</v>
      </c>
      <c r="HF145" t="s">
        <v>3</v>
      </c>
      <c r="HM145" t="s">
        <v>32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7" spans="1:245" x14ac:dyDescent="0.2">
      <c r="A147" s="2">
        <v>51</v>
      </c>
      <c r="B147" s="2">
        <f>B116</f>
        <v>1</v>
      </c>
      <c r="C147" s="2">
        <f>A116</f>
        <v>4</v>
      </c>
      <c r="D147" s="2">
        <f>ROW(A116)</f>
        <v>116</v>
      </c>
      <c r="E147" s="2"/>
      <c r="F147" s="2" t="str">
        <f>IF(F116&lt;&gt;"",F116,"")</f>
        <v>Новый раздел</v>
      </c>
      <c r="G147" s="2" t="str">
        <f>IF(G116&lt;&gt;"",G116,"")</f>
        <v>Дорожное покрытие S в.сл. = 160 м2, S н.сл.= 5 м2</v>
      </c>
      <c r="H147" s="2">
        <v>0</v>
      </c>
      <c r="I147" s="2"/>
      <c r="J147" s="2"/>
      <c r="K147" s="2"/>
      <c r="L147" s="2"/>
      <c r="M147" s="2"/>
      <c r="N147" s="2"/>
      <c r="O147" s="2">
        <f t="shared" ref="O147:T147" si="140">ROUND(AB147,2)</f>
        <v>117530.6</v>
      </c>
      <c r="P147" s="2">
        <f t="shared" si="140"/>
        <v>85772.08</v>
      </c>
      <c r="Q147" s="2">
        <f t="shared" si="140"/>
        <v>22826.49</v>
      </c>
      <c r="R147" s="2">
        <f t="shared" si="140"/>
        <v>6817.24</v>
      </c>
      <c r="S147" s="2">
        <f t="shared" si="140"/>
        <v>8932.0300000000007</v>
      </c>
      <c r="T147" s="2">
        <f t="shared" si="140"/>
        <v>0</v>
      </c>
      <c r="U147" s="2">
        <f>AH147</f>
        <v>13.303983219999999</v>
      </c>
      <c r="V147" s="2">
        <f>AI147</f>
        <v>0</v>
      </c>
      <c r="W147" s="2">
        <f>ROUND(AJ147,2)</f>
        <v>0</v>
      </c>
      <c r="X147" s="2">
        <f>ROUND(AK147,2)</f>
        <v>20027.669999999998</v>
      </c>
      <c r="Y147" s="2">
        <f>ROUND(AL147,2)</f>
        <v>8628.49</v>
      </c>
      <c r="Z147" s="2"/>
      <c r="AA147" s="2"/>
      <c r="AB147" s="2">
        <f>ROUND(SUMIF(AA120:AA145,"=45974302",O120:O145),2)</f>
        <v>117530.6</v>
      </c>
      <c r="AC147" s="2">
        <f>ROUND(SUMIF(AA120:AA145,"=45974302",P120:P145),2)</f>
        <v>85772.08</v>
      </c>
      <c r="AD147" s="2">
        <f>ROUND(SUMIF(AA120:AA145,"=45974302",Q120:Q145),2)</f>
        <v>22826.49</v>
      </c>
      <c r="AE147" s="2">
        <f>ROUND(SUMIF(AA120:AA145,"=45974302",R120:R145),2)</f>
        <v>6817.24</v>
      </c>
      <c r="AF147" s="2">
        <f>ROUND(SUMIF(AA120:AA145,"=45974302",S120:S145),2)</f>
        <v>8932.0300000000007</v>
      </c>
      <c r="AG147" s="2">
        <f>ROUND(SUMIF(AA120:AA145,"=45974302",T120:T145),2)</f>
        <v>0</v>
      </c>
      <c r="AH147" s="2">
        <f>SUMIF(AA120:AA145,"=45974302",U120:U145)</f>
        <v>13.303983219999999</v>
      </c>
      <c r="AI147" s="2">
        <f>SUMIF(AA120:AA145,"=45974302",V120:V145)</f>
        <v>0</v>
      </c>
      <c r="AJ147" s="2">
        <f>ROUND(SUMIF(AA120:AA145,"=45974302",W120:W145),2)</f>
        <v>0</v>
      </c>
      <c r="AK147" s="2">
        <f>ROUND(SUMIF(AA120:AA145,"=45974302",X120:X145),2)</f>
        <v>20027.669999999998</v>
      </c>
      <c r="AL147" s="2">
        <f>ROUND(SUMIF(AA120:AA145,"=45974302",Y120:Y145),2)</f>
        <v>8628.49</v>
      </c>
      <c r="AM147" s="2"/>
      <c r="AN147" s="2"/>
      <c r="AO147" s="2">
        <f t="shared" ref="AO147:BD147" si="141">ROUND(BX147,2)</f>
        <v>0</v>
      </c>
      <c r="AP147" s="2">
        <f t="shared" si="141"/>
        <v>0</v>
      </c>
      <c r="AQ147" s="2">
        <f t="shared" si="141"/>
        <v>0</v>
      </c>
      <c r="AR147" s="2">
        <f t="shared" si="141"/>
        <v>146186.76</v>
      </c>
      <c r="AS147" s="2">
        <f t="shared" si="141"/>
        <v>146186.76</v>
      </c>
      <c r="AT147" s="2">
        <f t="shared" si="141"/>
        <v>0</v>
      </c>
      <c r="AU147" s="2">
        <f t="shared" si="141"/>
        <v>0</v>
      </c>
      <c r="AV147" s="2">
        <f t="shared" si="141"/>
        <v>85772.08</v>
      </c>
      <c r="AW147" s="2">
        <f t="shared" si="141"/>
        <v>85772.08</v>
      </c>
      <c r="AX147" s="2">
        <f t="shared" si="141"/>
        <v>0</v>
      </c>
      <c r="AY147" s="2">
        <f t="shared" si="141"/>
        <v>85772.08</v>
      </c>
      <c r="AZ147" s="2">
        <f t="shared" si="141"/>
        <v>0</v>
      </c>
      <c r="BA147" s="2">
        <f t="shared" si="141"/>
        <v>0</v>
      </c>
      <c r="BB147" s="2">
        <f t="shared" si="141"/>
        <v>0</v>
      </c>
      <c r="BC147" s="2">
        <f t="shared" si="141"/>
        <v>0</v>
      </c>
      <c r="BD147" s="2">
        <f t="shared" si="141"/>
        <v>0</v>
      </c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>
        <f>ROUND(SUMIF(AA120:AA145,"=45974302",FQ120:FQ145),2)</f>
        <v>0</v>
      </c>
      <c r="BY147" s="2">
        <f>ROUND(SUMIF(AA120:AA145,"=45974302",FR120:FR145),2)</f>
        <v>0</v>
      </c>
      <c r="BZ147" s="2">
        <f>ROUND(SUMIF(AA120:AA145,"=45974302",GL120:GL145),2)</f>
        <v>0</v>
      </c>
      <c r="CA147" s="2">
        <f>ROUND(SUMIF(AA120:AA145,"=45974302",GM120:GM145),2)</f>
        <v>146186.76</v>
      </c>
      <c r="CB147" s="2">
        <f>ROUND(SUMIF(AA120:AA145,"=45974302",GN120:GN145),2)</f>
        <v>146186.76</v>
      </c>
      <c r="CC147" s="2">
        <f>ROUND(SUMIF(AA120:AA145,"=45974302",GO120:GO145),2)</f>
        <v>0</v>
      </c>
      <c r="CD147" s="2">
        <f>ROUND(SUMIF(AA120:AA145,"=45974302",GP120:GP145),2)</f>
        <v>0</v>
      </c>
      <c r="CE147" s="2">
        <f>AC147-BX147</f>
        <v>85772.08</v>
      </c>
      <c r="CF147" s="2">
        <f>AC147-BY147</f>
        <v>85772.08</v>
      </c>
      <c r="CG147" s="2">
        <f>BX147-BZ147</f>
        <v>0</v>
      </c>
      <c r="CH147" s="2">
        <f>AC147-BX147-BY147+BZ147</f>
        <v>85772.08</v>
      </c>
      <c r="CI147" s="2">
        <f>BY147-BZ147</f>
        <v>0</v>
      </c>
      <c r="CJ147" s="2">
        <f>ROUND(SUMIF(AA120:AA145,"=45974302",GX120:GX145),2)</f>
        <v>0</v>
      </c>
      <c r="CK147" s="2">
        <f>ROUND(SUMIF(AA120:AA145,"=45974302",GY120:GY145),2)</f>
        <v>0</v>
      </c>
      <c r="CL147" s="2">
        <f>ROUND(SUMIF(AA120:AA145,"=45974302",GZ120:GZ145),2)</f>
        <v>0</v>
      </c>
      <c r="CM147" s="2">
        <f>ROUND(SUMIF(AA120:AA145,"=45974302",HD120:HD145),2)</f>
        <v>0</v>
      </c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>
        <v>0</v>
      </c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201</v>
      </c>
      <c r="F149" s="4">
        <f>ROUND(Source!O147,O149)</f>
        <v>117530.6</v>
      </c>
      <c r="G149" s="4" t="s">
        <v>70</v>
      </c>
      <c r="H149" s="4" t="s">
        <v>71</v>
      </c>
      <c r="I149" s="4"/>
      <c r="J149" s="4"/>
      <c r="K149" s="4">
        <v>201</v>
      </c>
      <c r="L149" s="4">
        <v>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117530.6</v>
      </c>
      <c r="X149" s="4">
        <v>1</v>
      </c>
      <c r="Y149" s="4">
        <v>117530.6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202</v>
      </c>
      <c r="F150" s="4">
        <f>ROUND(Source!P147,O150)</f>
        <v>85772.08</v>
      </c>
      <c r="G150" s="4" t="s">
        <v>72</v>
      </c>
      <c r="H150" s="4" t="s">
        <v>73</v>
      </c>
      <c r="I150" s="4"/>
      <c r="J150" s="4"/>
      <c r="K150" s="4">
        <v>202</v>
      </c>
      <c r="L150" s="4">
        <v>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85772.08</v>
      </c>
      <c r="X150" s="4">
        <v>1</v>
      </c>
      <c r="Y150" s="4">
        <v>85772.08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222</v>
      </c>
      <c r="F151" s="4">
        <f>ROUND(Source!AO147,O151)</f>
        <v>0</v>
      </c>
      <c r="G151" s="4" t="s">
        <v>74</v>
      </c>
      <c r="H151" s="4" t="s">
        <v>75</v>
      </c>
      <c r="I151" s="4"/>
      <c r="J151" s="4"/>
      <c r="K151" s="4">
        <v>222</v>
      </c>
      <c r="L151" s="4">
        <v>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225</v>
      </c>
      <c r="F152" s="4">
        <f>ROUND(Source!AV147,O152)</f>
        <v>85772.08</v>
      </c>
      <c r="G152" s="4" t="s">
        <v>76</v>
      </c>
      <c r="H152" s="4" t="s">
        <v>77</v>
      </c>
      <c r="I152" s="4"/>
      <c r="J152" s="4"/>
      <c r="K152" s="4">
        <v>225</v>
      </c>
      <c r="L152" s="4">
        <v>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85772.08</v>
      </c>
      <c r="X152" s="4">
        <v>1</v>
      </c>
      <c r="Y152" s="4">
        <v>85772.08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226</v>
      </c>
      <c r="F153" s="4">
        <f>ROUND(Source!AW147,O153)</f>
        <v>85772.08</v>
      </c>
      <c r="G153" s="4" t="s">
        <v>78</v>
      </c>
      <c r="H153" s="4" t="s">
        <v>79</v>
      </c>
      <c r="I153" s="4"/>
      <c r="J153" s="4"/>
      <c r="K153" s="4">
        <v>226</v>
      </c>
      <c r="L153" s="4">
        <v>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85772.08</v>
      </c>
      <c r="X153" s="4">
        <v>1</v>
      </c>
      <c r="Y153" s="4">
        <v>85772.08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227</v>
      </c>
      <c r="F154" s="4">
        <f>ROUND(Source!AX147,O154)</f>
        <v>0</v>
      </c>
      <c r="G154" s="4" t="s">
        <v>80</v>
      </c>
      <c r="H154" s="4" t="s">
        <v>81</v>
      </c>
      <c r="I154" s="4"/>
      <c r="J154" s="4"/>
      <c r="K154" s="4">
        <v>227</v>
      </c>
      <c r="L154" s="4">
        <v>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228</v>
      </c>
      <c r="F155" s="4">
        <f>ROUND(Source!AY147,O155)</f>
        <v>85772.08</v>
      </c>
      <c r="G155" s="4" t="s">
        <v>82</v>
      </c>
      <c r="H155" s="4" t="s">
        <v>83</v>
      </c>
      <c r="I155" s="4"/>
      <c r="J155" s="4"/>
      <c r="K155" s="4">
        <v>228</v>
      </c>
      <c r="L155" s="4">
        <v>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85772.08</v>
      </c>
      <c r="X155" s="4">
        <v>1</v>
      </c>
      <c r="Y155" s="4">
        <v>85772.08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216</v>
      </c>
      <c r="F156" s="4">
        <f>ROUND(Source!AP147,O156)</f>
        <v>0</v>
      </c>
      <c r="G156" s="4" t="s">
        <v>84</v>
      </c>
      <c r="H156" s="4" t="s">
        <v>85</v>
      </c>
      <c r="I156" s="4"/>
      <c r="J156" s="4"/>
      <c r="K156" s="4">
        <v>216</v>
      </c>
      <c r="L156" s="4">
        <v>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223</v>
      </c>
      <c r="F157" s="4">
        <f>ROUND(Source!AQ147,O157)</f>
        <v>0</v>
      </c>
      <c r="G157" s="4" t="s">
        <v>86</v>
      </c>
      <c r="H157" s="4" t="s">
        <v>87</v>
      </c>
      <c r="I157" s="4"/>
      <c r="J157" s="4"/>
      <c r="K157" s="4">
        <v>223</v>
      </c>
      <c r="L157" s="4">
        <v>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229</v>
      </c>
      <c r="F158" s="4">
        <f>ROUND(Source!AZ147,O158)</f>
        <v>0</v>
      </c>
      <c r="G158" s="4" t="s">
        <v>88</v>
      </c>
      <c r="H158" s="4" t="s">
        <v>89</v>
      </c>
      <c r="I158" s="4"/>
      <c r="J158" s="4"/>
      <c r="K158" s="4">
        <v>229</v>
      </c>
      <c r="L158" s="4">
        <v>10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203</v>
      </c>
      <c r="F159" s="4">
        <f>ROUND(Source!Q147,O159)</f>
        <v>22826.49</v>
      </c>
      <c r="G159" s="4" t="s">
        <v>90</v>
      </c>
      <c r="H159" s="4" t="s">
        <v>91</v>
      </c>
      <c r="I159" s="4"/>
      <c r="J159" s="4"/>
      <c r="K159" s="4">
        <v>203</v>
      </c>
      <c r="L159" s="4">
        <v>11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22826.49</v>
      </c>
      <c r="X159" s="4">
        <v>1</v>
      </c>
      <c r="Y159" s="4">
        <v>22826.49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231</v>
      </c>
      <c r="F160" s="4">
        <f>ROUND(Source!BB147,O160)</f>
        <v>0</v>
      </c>
      <c r="G160" s="4" t="s">
        <v>92</v>
      </c>
      <c r="H160" s="4" t="s">
        <v>93</v>
      </c>
      <c r="I160" s="4"/>
      <c r="J160" s="4"/>
      <c r="K160" s="4">
        <v>231</v>
      </c>
      <c r="L160" s="4">
        <v>12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204</v>
      </c>
      <c r="F161" s="4">
        <f>ROUND(Source!R147,O161)</f>
        <v>6817.24</v>
      </c>
      <c r="G161" s="4" t="s">
        <v>94</v>
      </c>
      <c r="H161" s="4" t="s">
        <v>95</v>
      </c>
      <c r="I161" s="4"/>
      <c r="J161" s="4"/>
      <c r="K161" s="4">
        <v>204</v>
      </c>
      <c r="L161" s="4">
        <v>13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6817.24</v>
      </c>
      <c r="X161" s="4">
        <v>1</v>
      </c>
      <c r="Y161" s="4">
        <v>6817.24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205</v>
      </c>
      <c r="F162" s="4">
        <f>ROUND(Source!S147,O162)</f>
        <v>8932.0300000000007</v>
      </c>
      <c r="G162" s="4" t="s">
        <v>96</v>
      </c>
      <c r="H162" s="4" t="s">
        <v>97</v>
      </c>
      <c r="I162" s="4"/>
      <c r="J162" s="4"/>
      <c r="K162" s="4">
        <v>205</v>
      </c>
      <c r="L162" s="4">
        <v>14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8932.0300000000007</v>
      </c>
      <c r="X162" s="4">
        <v>1</v>
      </c>
      <c r="Y162" s="4">
        <v>8932.0300000000007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232</v>
      </c>
      <c r="F163" s="4">
        <f>ROUND(Source!BC147,O163)</f>
        <v>0</v>
      </c>
      <c r="G163" s="4" t="s">
        <v>98</v>
      </c>
      <c r="H163" s="4" t="s">
        <v>99</v>
      </c>
      <c r="I163" s="4"/>
      <c r="J163" s="4"/>
      <c r="K163" s="4">
        <v>232</v>
      </c>
      <c r="L163" s="4">
        <v>15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214</v>
      </c>
      <c r="F164" s="4">
        <f>ROUND(Source!AS147,O164)</f>
        <v>146186.76</v>
      </c>
      <c r="G164" s="4" t="s">
        <v>100</v>
      </c>
      <c r="H164" s="4" t="s">
        <v>101</v>
      </c>
      <c r="I164" s="4"/>
      <c r="J164" s="4"/>
      <c r="K164" s="4">
        <v>214</v>
      </c>
      <c r="L164" s="4">
        <v>16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146186.76</v>
      </c>
      <c r="X164" s="4">
        <v>1</v>
      </c>
      <c r="Y164" s="4">
        <v>146186.76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215</v>
      </c>
      <c r="F165" s="4">
        <f>ROUND(Source!AT147,O165)</f>
        <v>0</v>
      </c>
      <c r="G165" s="4" t="s">
        <v>102</v>
      </c>
      <c r="H165" s="4" t="s">
        <v>103</v>
      </c>
      <c r="I165" s="4"/>
      <c r="J165" s="4"/>
      <c r="K165" s="4">
        <v>215</v>
      </c>
      <c r="L165" s="4">
        <v>17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217</v>
      </c>
      <c r="F166" s="4">
        <f>ROUND(Source!AU147,O166)</f>
        <v>0</v>
      </c>
      <c r="G166" s="4" t="s">
        <v>104</v>
      </c>
      <c r="H166" s="4" t="s">
        <v>105</v>
      </c>
      <c r="I166" s="4"/>
      <c r="J166" s="4"/>
      <c r="K166" s="4">
        <v>217</v>
      </c>
      <c r="L166" s="4">
        <v>18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230</v>
      </c>
      <c r="F167" s="4">
        <f>ROUND(Source!BA147,O167)</f>
        <v>0</v>
      </c>
      <c r="G167" s="4" t="s">
        <v>106</v>
      </c>
      <c r="H167" s="4" t="s">
        <v>107</v>
      </c>
      <c r="I167" s="4"/>
      <c r="J167" s="4"/>
      <c r="K167" s="4">
        <v>230</v>
      </c>
      <c r="L167" s="4">
        <v>19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206</v>
      </c>
      <c r="F168" s="4">
        <f>ROUND(Source!T147,O168)</f>
        <v>0</v>
      </c>
      <c r="G168" s="4" t="s">
        <v>108</v>
      </c>
      <c r="H168" s="4" t="s">
        <v>109</v>
      </c>
      <c r="I168" s="4"/>
      <c r="J168" s="4"/>
      <c r="K168" s="4">
        <v>206</v>
      </c>
      <c r="L168" s="4">
        <v>20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207</v>
      </c>
      <c r="F169" s="4">
        <f>Source!U147</f>
        <v>13.303983219999999</v>
      </c>
      <c r="G169" s="4" t="s">
        <v>110</v>
      </c>
      <c r="H169" s="4" t="s">
        <v>111</v>
      </c>
      <c r="I169" s="4"/>
      <c r="J169" s="4"/>
      <c r="K169" s="4">
        <v>207</v>
      </c>
      <c r="L169" s="4">
        <v>21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13.303983219999999</v>
      </c>
      <c r="X169" s="4">
        <v>1</v>
      </c>
      <c r="Y169" s="4">
        <v>13.303983219999999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208</v>
      </c>
      <c r="F170" s="4">
        <f>Source!V147</f>
        <v>0</v>
      </c>
      <c r="G170" s="4" t="s">
        <v>112</v>
      </c>
      <c r="H170" s="4" t="s">
        <v>113</v>
      </c>
      <c r="I170" s="4"/>
      <c r="J170" s="4"/>
      <c r="K170" s="4">
        <v>208</v>
      </c>
      <c r="L170" s="4">
        <v>22</v>
      </c>
      <c r="M170" s="4">
        <v>3</v>
      </c>
      <c r="N170" s="4" t="s">
        <v>3</v>
      </c>
      <c r="O170" s="4">
        <v>-1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209</v>
      </c>
      <c r="F171" s="4">
        <f>ROUND(Source!W147,O171)</f>
        <v>0</v>
      </c>
      <c r="G171" s="4" t="s">
        <v>114</v>
      </c>
      <c r="H171" s="4" t="s">
        <v>115</v>
      </c>
      <c r="I171" s="4"/>
      <c r="J171" s="4"/>
      <c r="K171" s="4">
        <v>209</v>
      </c>
      <c r="L171" s="4">
        <v>23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233</v>
      </c>
      <c r="F172" s="4">
        <f>ROUND(Source!BD147,O172)</f>
        <v>0</v>
      </c>
      <c r="G172" s="4" t="s">
        <v>116</v>
      </c>
      <c r="H172" s="4" t="s">
        <v>117</v>
      </c>
      <c r="I172" s="4"/>
      <c r="J172" s="4"/>
      <c r="K172" s="4">
        <v>233</v>
      </c>
      <c r="L172" s="4">
        <v>24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210</v>
      </c>
      <c r="F173" s="4">
        <f>ROUND(Source!X147,O173)</f>
        <v>20027.669999999998</v>
      </c>
      <c r="G173" s="4" t="s">
        <v>118</v>
      </c>
      <c r="H173" s="4" t="s">
        <v>119</v>
      </c>
      <c r="I173" s="4"/>
      <c r="J173" s="4"/>
      <c r="K173" s="4">
        <v>210</v>
      </c>
      <c r="L173" s="4">
        <v>25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20027.669999999998</v>
      </c>
      <c r="X173" s="4">
        <v>1</v>
      </c>
      <c r="Y173" s="4">
        <v>20027.669999999998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211</v>
      </c>
      <c r="F174" s="4">
        <f>ROUND(Source!Y147,O174)</f>
        <v>8628.49</v>
      </c>
      <c r="G174" s="4" t="s">
        <v>120</v>
      </c>
      <c r="H174" s="4" t="s">
        <v>121</v>
      </c>
      <c r="I174" s="4"/>
      <c r="J174" s="4"/>
      <c r="K174" s="4">
        <v>211</v>
      </c>
      <c r="L174" s="4">
        <v>26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8628.49</v>
      </c>
      <c r="X174" s="4">
        <v>1</v>
      </c>
      <c r="Y174" s="4">
        <v>8628.49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224</v>
      </c>
      <c r="F175" s="4">
        <f>ROUND(Source!AR147,O175)</f>
        <v>146186.76</v>
      </c>
      <c r="G175" s="4" t="s">
        <v>122</v>
      </c>
      <c r="H175" s="4" t="s">
        <v>123</v>
      </c>
      <c r="I175" s="4"/>
      <c r="J175" s="4"/>
      <c r="K175" s="4">
        <v>224</v>
      </c>
      <c r="L175" s="4">
        <v>27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146186.76</v>
      </c>
      <c r="X175" s="4">
        <v>1</v>
      </c>
      <c r="Y175" s="4">
        <v>146186.76</v>
      </c>
      <c r="Z175" s="4"/>
      <c r="AA175" s="4"/>
      <c r="AB175" s="4"/>
    </row>
    <row r="177" spans="1:245" x14ac:dyDescent="0.2">
      <c r="A177" s="1">
        <v>4</v>
      </c>
      <c r="B177" s="1">
        <v>1</v>
      </c>
      <c r="C177" s="1"/>
      <c r="D177" s="1">
        <f>ROW(A190)</f>
        <v>190</v>
      </c>
      <c r="E177" s="1"/>
      <c r="F177" s="1" t="s">
        <v>24</v>
      </c>
      <c r="G177" s="1" t="s">
        <v>285</v>
      </c>
      <c r="H177" s="1" t="s">
        <v>3</v>
      </c>
      <c r="I177" s="1">
        <v>0</v>
      </c>
      <c r="J177" s="1"/>
      <c r="K177" s="1">
        <v>-1</v>
      </c>
      <c r="L177" s="1"/>
      <c r="M177" s="1" t="s">
        <v>3</v>
      </c>
      <c r="N177" s="1"/>
      <c r="O177" s="1"/>
      <c r="P177" s="1"/>
      <c r="Q177" s="1"/>
      <c r="R177" s="1"/>
      <c r="S177" s="1">
        <v>0</v>
      </c>
      <c r="T177" s="1"/>
      <c r="U177" s="1" t="s">
        <v>3</v>
      </c>
      <c r="V177" s="1">
        <v>0</v>
      </c>
      <c r="W177" s="1"/>
      <c r="X177" s="1"/>
      <c r="Y177" s="1"/>
      <c r="Z177" s="1"/>
      <c r="AA177" s="1"/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/>
      <c r="AI177" s="1"/>
      <c r="AJ177" s="1"/>
      <c r="AK177" s="1"/>
      <c r="AL177" s="1"/>
      <c r="AM177" s="1"/>
      <c r="AN177" s="1"/>
      <c r="AO177" s="1"/>
      <c r="AP177" s="1" t="s">
        <v>3</v>
      </c>
      <c r="AQ177" s="1" t="s">
        <v>3</v>
      </c>
      <c r="AR177" s="1" t="s">
        <v>3</v>
      </c>
      <c r="AS177" s="1"/>
      <c r="AT177" s="1"/>
      <c r="AU177" s="1"/>
      <c r="AV177" s="1"/>
      <c r="AW177" s="1"/>
      <c r="AX177" s="1"/>
      <c r="AY177" s="1"/>
      <c r="AZ177" s="1" t="s">
        <v>3</v>
      </c>
      <c r="BA177" s="1"/>
      <c r="BB177" s="1" t="s">
        <v>3</v>
      </c>
      <c r="BC177" s="1" t="s">
        <v>3</v>
      </c>
      <c r="BD177" s="1" t="s">
        <v>3</v>
      </c>
      <c r="BE177" s="1" t="s">
        <v>3</v>
      </c>
      <c r="BF177" s="1" t="s">
        <v>3</v>
      </c>
      <c r="BG177" s="1" t="s">
        <v>3</v>
      </c>
      <c r="BH177" s="1" t="s">
        <v>3</v>
      </c>
      <c r="BI177" s="1" t="s">
        <v>3</v>
      </c>
      <c r="BJ177" s="1" t="s">
        <v>3</v>
      </c>
      <c r="BK177" s="1" t="s">
        <v>3</v>
      </c>
      <c r="BL177" s="1" t="s">
        <v>3</v>
      </c>
      <c r="BM177" s="1" t="s">
        <v>3</v>
      </c>
      <c r="BN177" s="1" t="s">
        <v>3</v>
      </c>
      <c r="BO177" s="1" t="s">
        <v>3</v>
      </c>
      <c r="BP177" s="1" t="s">
        <v>3</v>
      </c>
      <c r="BQ177" s="1"/>
      <c r="BR177" s="1"/>
      <c r="BS177" s="1"/>
      <c r="BT177" s="1"/>
      <c r="BU177" s="1"/>
      <c r="BV177" s="1"/>
      <c r="BW177" s="1"/>
      <c r="BX177" s="1">
        <v>0</v>
      </c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>
        <v>0</v>
      </c>
    </row>
    <row r="179" spans="1:245" x14ac:dyDescent="0.2">
      <c r="A179" s="2">
        <v>52</v>
      </c>
      <c r="B179" s="2">
        <f t="shared" ref="B179:G179" si="142">B190</f>
        <v>1</v>
      </c>
      <c r="C179" s="2">
        <f t="shared" si="142"/>
        <v>4</v>
      </c>
      <c r="D179" s="2">
        <f t="shared" si="142"/>
        <v>177</v>
      </c>
      <c r="E179" s="2">
        <f t="shared" si="142"/>
        <v>0</v>
      </c>
      <c r="F179" s="2" t="str">
        <f t="shared" si="142"/>
        <v>Новый раздел</v>
      </c>
      <c r="G179" s="2" t="str">
        <f t="shared" si="142"/>
        <v>Газон (S=475 м2)</v>
      </c>
      <c r="H179" s="2"/>
      <c r="I179" s="2"/>
      <c r="J179" s="2"/>
      <c r="K179" s="2"/>
      <c r="L179" s="2"/>
      <c r="M179" s="2"/>
      <c r="N179" s="2"/>
      <c r="O179" s="2">
        <f t="shared" ref="O179:AT179" si="143">O190</f>
        <v>143960.17000000001</v>
      </c>
      <c r="P179" s="2">
        <f t="shared" si="143"/>
        <v>50875.35</v>
      </c>
      <c r="Q179" s="2">
        <f t="shared" si="143"/>
        <v>355.83</v>
      </c>
      <c r="R179" s="2">
        <f t="shared" si="143"/>
        <v>139.18</v>
      </c>
      <c r="S179" s="2">
        <f t="shared" si="143"/>
        <v>92728.99</v>
      </c>
      <c r="T179" s="2">
        <f t="shared" si="143"/>
        <v>0</v>
      </c>
      <c r="U179" s="2">
        <f t="shared" si="143"/>
        <v>156.04462500000002</v>
      </c>
      <c r="V179" s="2">
        <f t="shared" si="143"/>
        <v>0</v>
      </c>
      <c r="W179" s="2">
        <f t="shared" si="143"/>
        <v>0</v>
      </c>
      <c r="X179" s="2">
        <f t="shared" si="143"/>
        <v>95654.22</v>
      </c>
      <c r="Y179" s="2">
        <f t="shared" si="143"/>
        <v>66865.08</v>
      </c>
      <c r="Z179" s="2">
        <f t="shared" si="143"/>
        <v>0</v>
      </c>
      <c r="AA179" s="2">
        <f t="shared" si="143"/>
        <v>0</v>
      </c>
      <c r="AB179" s="2">
        <f t="shared" si="143"/>
        <v>143960.17000000001</v>
      </c>
      <c r="AC179" s="2">
        <f t="shared" si="143"/>
        <v>50875.35</v>
      </c>
      <c r="AD179" s="2">
        <f t="shared" si="143"/>
        <v>355.83</v>
      </c>
      <c r="AE179" s="2">
        <f t="shared" si="143"/>
        <v>139.18</v>
      </c>
      <c r="AF179" s="2">
        <f t="shared" si="143"/>
        <v>92728.99</v>
      </c>
      <c r="AG179" s="2">
        <f t="shared" si="143"/>
        <v>0</v>
      </c>
      <c r="AH179" s="2">
        <f t="shared" si="143"/>
        <v>156.04462500000002</v>
      </c>
      <c r="AI179" s="2">
        <f t="shared" si="143"/>
        <v>0</v>
      </c>
      <c r="AJ179" s="2">
        <f t="shared" si="143"/>
        <v>0</v>
      </c>
      <c r="AK179" s="2">
        <f t="shared" si="143"/>
        <v>95654.22</v>
      </c>
      <c r="AL179" s="2">
        <f t="shared" si="143"/>
        <v>66865.08</v>
      </c>
      <c r="AM179" s="2">
        <f t="shared" si="143"/>
        <v>0</v>
      </c>
      <c r="AN179" s="2">
        <f t="shared" si="143"/>
        <v>0</v>
      </c>
      <c r="AO179" s="2">
        <f t="shared" si="143"/>
        <v>0</v>
      </c>
      <c r="AP179" s="2">
        <f t="shared" si="143"/>
        <v>0</v>
      </c>
      <c r="AQ179" s="2">
        <f t="shared" si="143"/>
        <v>0</v>
      </c>
      <c r="AR179" s="2">
        <f t="shared" si="143"/>
        <v>306479.46999999997</v>
      </c>
      <c r="AS179" s="2">
        <f t="shared" si="143"/>
        <v>306479.46999999997</v>
      </c>
      <c r="AT179" s="2">
        <f t="shared" si="143"/>
        <v>0</v>
      </c>
      <c r="AU179" s="2">
        <f t="shared" ref="AU179:BZ179" si="144">AU190</f>
        <v>0</v>
      </c>
      <c r="AV179" s="2">
        <f t="shared" si="144"/>
        <v>50875.35</v>
      </c>
      <c r="AW179" s="2">
        <f t="shared" si="144"/>
        <v>50875.35</v>
      </c>
      <c r="AX179" s="2">
        <f t="shared" si="144"/>
        <v>0</v>
      </c>
      <c r="AY179" s="2">
        <f t="shared" si="144"/>
        <v>50875.35</v>
      </c>
      <c r="AZ179" s="2">
        <f t="shared" si="144"/>
        <v>0</v>
      </c>
      <c r="BA179" s="2">
        <f t="shared" si="144"/>
        <v>0</v>
      </c>
      <c r="BB179" s="2">
        <f t="shared" si="144"/>
        <v>0</v>
      </c>
      <c r="BC179" s="2">
        <f t="shared" si="144"/>
        <v>0</v>
      </c>
      <c r="BD179" s="2">
        <f t="shared" si="144"/>
        <v>0</v>
      </c>
      <c r="BE179" s="2">
        <f t="shared" si="144"/>
        <v>0</v>
      </c>
      <c r="BF179" s="2">
        <f t="shared" si="144"/>
        <v>0</v>
      </c>
      <c r="BG179" s="2">
        <f t="shared" si="144"/>
        <v>0</v>
      </c>
      <c r="BH179" s="2">
        <f t="shared" si="144"/>
        <v>0</v>
      </c>
      <c r="BI179" s="2">
        <f t="shared" si="144"/>
        <v>0</v>
      </c>
      <c r="BJ179" s="2">
        <f t="shared" si="144"/>
        <v>0</v>
      </c>
      <c r="BK179" s="2">
        <f t="shared" si="144"/>
        <v>0</v>
      </c>
      <c r="BL179" s="2">
        <f t="shared" si="144"/>
        <v>0</v>
      </c>
      <c r="BM179" s="2">
        <f t="shared" si="144"/>
        <v>0</v>
      </c>
      <c r="BN179" s="2">
        <f t="shared" si="144"/>
        <v>0</v>
      </c>
      <c r="BO179" s="2">
        <f t="shared" si="144"/>
        <v>0</v>
      </c>
      <c r="BP179" s="2">
        <f t="shared" si="144"/>
        <v>0</v>
      </c>
      <c r="BQ179" s="2">
        <f t="shared" si="144"/>
        <v>0</v>
      </c>
      <c r="BR179" s="2">
        <f t="shared" si="144"/>
        <v>0</v>
      </c>
      <c r="BS179" s="2">
        <f t="shared" si="144"/>
        <v>0</v>
      </c>
      <c r="BT179" s="2">
        <f t="shared" si="144"/>
        <v>0</v>
      </c>
      <c r="BU179" s="2">
        <f t="shared" si="144"/>
        <v>0</v>
      </c>
      <c r="BV179" s="2">
        <f t="shared" si="144"/>
        <v>0</v>
      </c>
      <c r="BW179" s="2">
        <f t="shared" si="144"/>
        <v>0</v>
      </c>
      <c r="BX179" s="2">
        <f t="shared" si="144"/>
        <v>0</v>
      </c>
      <c r="BY179" s="2">
        <f t="shared" si="144"/>
        <v>0</v>
      </c>
      <c r="BZ179" s="2">
        <f t="shared" si="144"/>
        <v>0</v>
      </c>
      <c r="CA179" s="2">
        <f t="shared" ref="CA179:DF179" si="145">CA190</f>
        <v>306479.46999999997</v>
      </c>
      <c r="CB179" s="2">
        <f t="shared" si="145"/>
        <v>306479.46999999997</v>
      </c>
      <c r="CC179" s="2">
        <f t="shared" si="145"/>
        <v>0</v>
      </c>
      <c r="CD179" s="2">
        <f t="shared" si="145"/>
        <v>0</v>
      </c>
      <c r="CE179" s="2">
        <f t="shared" si="145"/>
        <v>50875.35</v>
      </c>
      <c r="CF179" s="2">
        <f t="shared" si="145"/>
        <v>50875.35</v>
      </c>
      <c r="CG179" s="2">
        <f t="shared" si="145"/>
        <v>0</v>
      </c>
      <c r="CH179" s="2">
        <f t="shared" si="145"/>
        <v>50875.35</v>
      </c>
      <c r="CI179" s="2">
        <f t="shared" si="145"/>
        <v>0</v>
      </c>
      <c r="CJ179" s="2">
        <f t="shared" si="145"/>
        <v>0</v>
      </c>
      <c r="CK179" s="2">
        <f t="shared" si="145"/>
        <v>0</v>
      </c>
      <c r="CL179" s="2">
        <f t="shared" si="145"/>
        <v>0</v>
      </c>
      <c r="CM179" s="2">
        <f t="shared" si="145"/>
        <v>0</v>
      </c>
      <c r="CN179" s="2">
        <f t="shared" si="145"/>
        <v>0</v>
      </c>
      <c r="CO179" s="2">
        <f t="shared" si="145"/>
        <v>0</v>
      </c>
      <c r="CP179" s="2">
        <f t="shared" si="145"/>
        <v>0</v>
      </c>
      <c r="CQ179" s="2">
        <f t="shared" si="145"/>
        <v>0</v>
      </c>
      <c r="CR179" s="2">
        <f t="shared" si="145"/>
        <v>0</v>
      </c>
      <c r="CS179" s="2">
        <f t="shared" si="145"/>
        <v>0</v>
      </c>
      <c r="CT179" s="2">
        <f t="shared" si="145"/>
        <v>0</v>
      </c>
      <c r="CU179" s="2">
        <f t="shared" si="145"/>
        <v>0</v>
      </c>
      <c r="CV179" s="2">
        <f t="shared" si="145"/>
        <v>0</v>
      </c>
      <c r="CW179" s="2">
        <f t="shared" si="145"/>
        <v>0</v>
      </c>
      <c r="CX179" s="2">
        <f t="shared" si="145"/>
        <v>0</v>
      </c>
      <c r="CY179" s="2">
        <f t="shared" si="145"/>
        <v>0</v>
      </c>
      <c r="CZ179" s="2">
        <f t="shared" si="145"/>
        <v>0</v>
      </c>
      <c r="DA179" s="2">
        <f t="shared" si="145"/>
        <v>0</v>
      </c>
      <c r="DB179" s="2">
        <f t="shared" si="145"/>
        <v>0</v>
      </c>
      <c r="DC179" s="2">
        <f t="shared" si="145"/>
        <v>0</v>
      </c>
      <c r="DD179" s="2">
        <f t="shared" si="145"/>
        <v>0</v>
      </c>
      <c r="DE179" s="2">
        <f t="shared" si="145"/>
        <v>0</v>
      </c>
      <c r="DF179" s="2">
        <f t="shared" si="145"/>
        <v>0</v>
      </c>
      <c r="DG179" s="3">
        <f t="shared" ref="DG179:EL179" si="146">DG190</f>
        <v>0</v>
      </c>
      <c r="DH179" s="3">
        <f t="shared" si="146"/>
        <v>0</v>
      </c>
      <c r="DI179" s="3">
        <f t="shared" si="146"/>
        <v>0</v>
      </c>
      <c r="DJ179" s="3">
        <f t="shared" si="146"/>
        <v>0</v>
      </c>
      <c r="DK179" s="3">
        <f t="shared" si="146"/>
        <v>0</v>
      </c>
      <c r="DL179" s="3">
        <f t="shared" si="146"/>
        <v>0</v>
      </c>
      <c r="DM179" s="3">
        <f t="shared" si="146"/>
        <v>0</v>
      </c>
      <c r="DN179" s="3">
        <f t="shared" si="146"/>
        <v>0</v>
      </c>
      <c r="DO179" s="3">
        <f t="shared" si="146"/>
        <v>0</v>
      </c>
      <c r="DP179" s="3">
        <f t="shared" si="146"/>
        <v>0</v>
      </c>
      <c r="DQ179" s="3">
        <f t="shared" si="146"/>
        <v>0</v>
      </c>
      <c r="DR179" s="3">
        <f t="shared" si="146"/>
        <v>0</v>
      </c>
      <c r="DS179" s="3">
        <f t="shared" si="146"/>
        <v>0</v>
      </c>
      <c r="DT179" s="3">
        <f t="shared" si="146"/>
        <v>0</v>
      </c>
      <c r="DU179" s="3">
        <f t="shared" si="146"/>
        <v>0</v>
      </c>
      <c r="DV179" s="3">
        <f t="shared" si="146"/>
        <v>0</v>
      </c>
      <c r="DW179" s="3">
        <f t="shared" si="146"/>
        <v>0</v>
      </c>
      <c r="DX179" s="3">
        <f t="shared" si="146"/>
        <v>0</v>
      </c>
      <c r="DY179" s="3">
        <f t="shared" si="146"/>
        <v>0</v>
      </c>
      <c r="DZ179" s="3">
        <f t="shared" si="146"/>
        <v>0</v>
      </c>
      <c r="EA179" s="3">
        <f t="shared" si="146"/>
        <v>0</v>
      </c>
      <c r="EB179" s="3">
        <f t="shared" si="146"/>
        <v>0</v>
      </c>
      <c r="EC179" s="3">
        <f t="shared" si="146"/>
        <v>0</v>
      </c>
      <c r="ED179" s="3">
        <f t="shared" si="146"/>
        <v>0</v>
      </c>
      <c r="EE179" s="3">
        <f t="shared" si="146"/>
        <v>0</v>
      </c>
      <c r="EF179" s="3">
        <f t="shared" si="146"/>
        <v>0</v>
      </c>
      <c r="EG179" s="3">
        <f t="shared" si="146"/>
        <v>0</v>
      </c>
      <c r="EH179" s="3">
        <f t="shared" si="146"/>
        <v>0</v>
      </c>
      <c r="EI179" s="3">
        <f t="shared" si="146"/>
        <v>0</v>
      </c>
      <c r="EJ179" s="3">
        <f t="shared" si="146"/>
        <v>0</v>
      </c>
      <c r="EK179" s="3">
        <f t="shared" si="146"/>
        <v>0</v>
      </c>
      <c r="EL179" s="3">
        <f t="shared" si="146"/>
        <v>0</v>
      </c>
      <c r="EM179" s="3">
        <f t="shared" ref="EM179:FR179" si="147">EM190</f>
        <v>0</v>
      </c>
      <c r="EN179" s="3">
        <f t="shared" si="147"/>
        <v>0</v>
      </c>
      <c r="EO179" s="3">
        <f t="shared" si="147"/>
        <v>0</v>
      </c>
      <c r="EP179" s="3">
        <f t="shared" si="147"/>
        <v>0</v>
      </c>
      <c r="EQ179" s="3">
        <f t="shared" si="147"/>
        <v>0</v>
      </c>
      <c r="ER179" s="3">
        <f t="shared" si="147"/>
        <v>0</v>
      </c>
      <c r="ES179" s="3">
        <f t="shared" si="147"/>
        <v>0</v>
      </c>
      <c r="ET179" s="3">
        <f t="shared" si="147"/>
        <v>0</v>
      </c>
      <c r="EU179" s="3">
        <f t="shared" si="147"/>
        <v>0</v>
      </c>
      <c r="EV179" s="3">
        <f t="shared" si="147"/>
        <v>0</v>
      </c>
      <c r="EW179" s="3">
        <f t="shared" si="147"/>
        <v>0</v>
      </c>
      <c r="EX179" s="3">
        <f t="shared" si="147"/>
        <v>0</v>
      </c>
      <c r="EY179" s="3">
        <f t="shared" si="147"/>
        <v>0</v>
      </c>
      <c r="EZ179" s="3">
        <f t="shared" si="147"/>
        <v>0</v>
      </c>
      <c r="FA179" s="3">
        <f t="shared" si="147"/>
        <v>0</v>
      </c>
      <c r="FB179" s="3">
        <f t="shared" si="147"/>
        <v>0</v>
      </c>
      <c r="FC179" s="3">
        <f t="shared" si="147"/>
        <v>0</v>
      </c>
      <c r="FD179" s="3">
        <f t="shared" si="147"/>
        <v>0</v>
      </c>
      <c r="FE179" s="3">
        <f t="shared" si="147"/>
        <v>0</v>
      </c>
      <c r="FF179" s="3">
        <f t="shared" si="147"/>
        <v>0</v>
      </c>
      <c r="FG179" s="3">
        <f t="shared" si="147"/>
        <v>0</v>
      </c>
      <c r="FH179" s="3">
        <f t="shared" si="147"/>
        <v>0</v>
      </c>
      <c r="FI179" s="3">
        <f t="shared" si="147"/>
        <v>0</v>
      </c>
      <c r="FJ179" s="3">
        <f t="shared" si="147"/>
        <v>0</v>
      </c>
      <c r="FK179" s="3">
        <f t="shared" si="147"/>
        <v>0</v>
      </c>
      <c r="FL179" s="3">
        <f t="shared" si="147"/>
        <v>0</v>
      </c>
      <c r="FM179" s="3">
        <f t="shared" si="147"/>
        <v>0</v>
      </c>
      <c r="FN179" s="3">
        <f t="shared" si="147"/>
        <v>0</v>
      </c>
      <c r="FO179" s="3">
        <f t="shared" si="147"/>
        <v>0</v>
      </c>
      <c r="FP179" s="3">
        <f t="shared" si="147"/>
        <v>0</v>
      </c>
      <c r="FQ179" s="3">
        <f t="shared" si="147"/>
        <v>0</v>
      </c>
      <c r="FR179" s="3">
        <f t="shared" si="147"/>
        <v>0</v>
      </c>
      <c r="FS179" s="3">
        <f t="shared" ref="FS179:GX179" si="148">FS190</f>
        <v>0</v>
      </c>
      <c r="FT179" s="3">
        <f t="shared" si="148"/>
        <v>0</v>
      </c>
      <c r="FU179" s="3">
        <f t="shared" si="148"/>
        <v>0</v>
      </c>
      <c r="FV179" s="3">
        <f t="shared" si="148"/>
        <v>0</v>
      </c>
      <c r="FW179" s="3">
        <f t="shared" si="148"/>
        <v>0</v>
      </c>
      <c r="FX179" s="3">
        <f t="shared" si="148"/>
        <v>0</v>
      </c>
      <c r="FY179" s="3">
        <f t="shared" si="148"/>
        <v>0</v>
      </c>
      <c r="FZ179" s="3">
        <f t="shared" si="148"/>
        <v>0</v>
      </c>
      <c r="GA179" s="3">
        <f t="shared" si="148"/>
        <v>0</v>
      </c>
      <c r="GB179" s="3">
        <f t="shared" si="148"/>
        <v>0</v>
      </c>
      <c r="GC179" s="3">
        <f t="shared" si="148"/>
        <v>0</v>
      </c>
      <c r="GD179" s="3">
        <f t="shared" si="148"/>
        <v>0</v>
      </c>
      <c r="GE179" s="3">
        <f t="shared" si="148"/>
        <v>0</v>
      </c>
      <c r="GF179" s="3">
        <f t="shared" si="148"/>
        <v>0</v>
      </c>
      <c r="GG179" s="3">
        <f t="shared" si="148"/>
        <v>0</v>
      </c>
      <c r="GH179" s="3">
        <f t="shared" si="148"/>
        <v>0</v>
      </c>
      <c r="GI179" s="3">
        <f t="shared" si="148"/>
        <v>0</v>
      </c>
      <c r="GJ179" s="3">
        <f t="shared" si="148"/>
        <v>0</v>
      </c>
      <c r="GK179" s="3">
        <f t="shared" si="148"/>
        <v>0</v>
      </c>
      <c r="GL179" s="3">
        <f t="shared" si="148"/>
        <v>0</v>
      </c>
      <c r="GM179" s="3">
        <f t="shared" si="148"/>
        <v>0</v>
      </c>
      <c r="GN179" s="3">
        <f t="shared" si="148"/>
        <v>0</v>
      </c>
      <c r="GO179" s="3">
        <f t="shared" si="148"/>
        <v>0</v>
      </c>
      <c r="GP179" s="3">
        <f t="shared" si="148"/>
        <v>0</v>
      </c>
      <c r="GQ179" s="3">
        <f t="shared" si="148"/>
        <v>0</v>
      </c>
      <c r="GR179" s="3">
        <f t="shared" si="148"/>
        <v>0</v>
      </c>
      <c r="GS179" s="3">
        <f t="shared" si="148"/>
        <v>0</v>
      </c>
      <c r="GT179" s="3">
        <f t="shared" si="148"/>
        <v>0</v>
      </c>
      <c r="GU179" s="3">
        <f t="shared" si="148"/>
        <v>0</v>
      </c>
      <c r="GV179" s="3">
        <f t="shared" si="148"/>
        <v>0</v>
      </c>
      <c r="GW179" s="3">
        <f t="shared" si="148"/>
        <v>0</v>
      </c>
      <c r="GX179" s="3">
        <f t="shared" si="148"/>
        <v>0</v>
      </c>
    </row>
    <row r="181" spans="1:245" x14ac:dyDescent="0.2">
      <c r="A181">
        <v>17</v>
      </c>
      <c r="B181">
        <v>1</v>
      </c>
      <c r="C181">
        <f>ROW(SmtRes!A140)</f>
        <v>140</v>
      </c>
      <c r="D181">
        <f>ROW(EtalonRes!A146)</f>
        <v>146</v>
      </c>
      <c r="E181" t="s">
        <v>286</v>
      </c>
      <c r="F181" t="s">
        <v>287</v>
      </c>
      <c r="G181" t="s">
        <v>288</v>
      </c>
      <c r="H181" t="s">
        <v>198</v>
      </c>
      <c r="I181">
        <f>ROUND(I187*0.25,9)</f>
        <v>1.1875</v>
      </c>
      <c r="J181">
        <v>0</v>
      </c>
      <c r="K181">
        <f>ROUND(I187*0.25,9)</f>
        <v>1.1875</v>
      </c>
      <c r="O181">
        <f t="shared" ref="O181:O188" si="149">ROUND(CP181,2)</f>
        <v>30649.89</v>
      </c>
      <c r="P181">
        <f t="shared" ref="P181:P188" si="150">ROUND((ROUND((AC181*AW181*I181),2)*BC181),2)</f>
        <v>0</v>
      </c>
      <c r="Q181">
        <f>(ROUND((ROUND((((ET181*1.1))*AV181*I181),2)*BB181),2)+ROUND((ROUND(((AE181-((EU181*1.1)))*AV181*I181),2)*BS181),2))</f>
        <v>0</v>
      </c>
      <c r="R181">
        <f t="shared" ref="R181:R188" si="151">ROUND((ROUND((AE181*AV181*I181),2)*BS181),2)</f>
        <v>0</v>
      </c>
      <c r="S181">
        <f t="shared" ref="S181:S188" si="152">ROUND((ROUND((AF181*AV181*I181),2)*BA181),2)</f>
        <v>30649.89</v>
      </c>
      <c r="T181">
        <f t="shared" ref="T181:T188" si="153">ROUND(CU181*I181,2)</f>
        <v>0</v>
      </c>
      <c r="U181">
        <f t="shared" ref="U181:U188" si="154">CV181*I181</f>
        <v>52.25</v>
      </c>
      <c r="V181">
        <f t="shared" ref="V181:V188" si="155">CW181*I181</f>
        <v>0</v>
      </c>
      <c r="W181">
        <f t="shared" ref="W181:W188" si="156">ROUND(CX181*I181,2)</f>
        <v>0</v>
      </c>
      <c r="X181">
        <f t="shared" ref="X181:Y188" si="157">ROUND(CY181,2)</f>
        <v>31569.39</v>
      </c>
      <c r="Y181">
        <f t="shared" si="157"/>
        <v>22067.919999999998</v>
      </c>
      <c r="AA181">
        <v>45974302</v>
      </c>
      <c r="AB181">
        <f t="shared" ref="AB181:AB188" si="158">ROUND((AC181+AD181+AF181),6)</f>
        <v>458.04</v>
      </c>
      <c r="AC181">
        <f>ROUND(((ES181*1)),6)</f>
        <v>0</v>
      </c>
      <c r="AD181">
        <f>ROUND(((((ET181*1.1))-((EU181*1.1)))+AE181),6)</f>
        <v>0</v>
      </c>
      <c r="AE181">
        <f>ROUND(((EU181*1.1)),6)</f>
        <v>0</v>
      </c>
      <c r="AF181">
        <f>ROUND(((EV181*1.1)),6)</f>
        <v>458.04</v>
      </c>
      <c r="AG181">
        <f t="shared" ref="AG181:AG188" si="159">ROUND((AP181),6)</f>
        <v>0</v>
      </c>
      <c r="AH181">
        <f>((EW181*1.1))</f>
        <v>44</v>
      </c>
      <c r="AI181">
        <f>((EX181*1.1))</f>
        <v>0</v>
      </c>
      <c r="AJ181">
        <f t="shared" ref="AJ181:AJ188" si="160">(AS181)</f>
        <v>0</v>
      </c>
      <c r="AK181">
        <v>416.4</v>
      </c>
      <c r="AL181">
        <v>0</v>
      </c>
      <c r="AM181">
        <v>0</v>
      </c>
      <c r="AN181">
        <v>0</v>
      </c>
      <c r="AO181">
        <v>416.4</v>
      </c>
      <c r="AP181">
        <v>0</v>
      </c>
      <c r="AQ181">
        <v>40</v>
      </c>
      <c r="AR181">
        <v>0</v>
      </c>
      <c r="AS181">
        <v>0</v>
      </c>
      <c r="AT181">
        <v>103</v>
      </c>
      <c r="AU181">
        <v>72</v>
      </c>
      <c r="AV181">
        <v>1</v>
      </c>
      <c r="AW181">
        <v>1</v>
      </c>
      <c r="AZ181">
        <v>1</v>
      </c>
      <c r="BA181">
        <v>56.35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289</v>
      </c>
      <c r="BM181">
        <v>50</v>
      </c>
      <c r="BN181">
        <v>0</v>
      </c>
      <c r="BO181" t="s">
        <v>287</v>
      </c>
      <c r="BP181">
        <v>1</v>
      </c>
      <c r="BQ181">
        <v>30</v>
      </c>
      <c r="BR181">
        <v>0</v>
      </c>
      <c r="BS181">
        <v>56.35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72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523</v>
      </c>
      <c r="CO181">
        <v>0</v>
      </c>
      <c r="CP181">
        <f t="shared" ref="CP181:CP188" si="161">(P181+Q181+S181)</f>
        <v>30649.89</v>
      </c>
      <c r="CQ181">
        <f t="shared" ref="CQ181:CQ188" si="162">ROUND((ROUND((AC181*AW181*1),2)*BC181),2)</f>
        <v>0</v>
      </c>
      <c r="CR181">
        <f>(ROUND((ROUND((((ET181*1.1))*AV181*1),2)*BB181),2)+ROUND((ROUND(((AE181-((EU181*1.1)))*AV181*1),2)*BS181),2))</f>
        <v>0</v>
      </c>
      <c r="CS181">
        <f t="shared" ref="CS181:CS188" si="163">ROUND((ROUND((AE181*AV181*1),2)*BS181),2)</f>
        <v>0</v>
      </c>
      <c r="CT181">
        <f t="shared" ref="CT181:CT188" si="164">ROUND((ROUND((AF181*AV181*1),2)*BA181),2)</f>
        <v>25810.55</v>
      </c>
      <c r="CU181">
        <f t="shared" ref="CU181:CU188" si="165">AG181</f>
        <v>0</v>
      </c>
      <c r="CV181">
        <f t="shared" ref="CV181:CV188" si="166">(AH181*AV181)</f>
        <v>44</v>
      </c>
      <c r="CW181">
        <f t="shared" ref="CW181:CX188" si="167">AI181</f>
        <v>0</v>
      </c>
      <c r="CX181">
        <f t="shared" si="167"/>
        <v>0</v>
      </c>
      <c r="CY181">
        <f t="shared" ref="CY181:CY188" si="168">(((S181+R181)*AT181)/100)</f>
        <v>31569.386699999999</v>
      </c>
      <c r="CZ181">
        <f t="shared" ref="CZ181:CZ188" si="169">(((S181+R181)*AU181)/100)</f>
        <v>22067.9208</v>
      </c>
      <c r="DB181">
        <v>30</v>
      </c>
      <c r="DC181" t="s">
        <v>3</v>
      </c>
      <c r="DD181" t="s">
        <v>32</v>
      </c>
      <c r="DE181" t="s">
        <v>33</v>
      </c>
      <c r="DF181" t="s">
        <v>33</v>
      </c>
      <c r="DG181" t="s">
        <v>33</v>
      </c>
      <c r="DH181" t="s">
        <v>3</v>
      </c>
      <c r="DI181" t="s">
        <v>33</v>
      </c>
      <c r="DJ181" t="s">
        <v>33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1005</v>
      </c>
      <c r="DV181" t="s">
        <v>198</v>
      </c>
      <c r="DW181" t="s">
        <v>198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45060218</v>
      </c>
      <c r="EF181">
        <v>30</v>
      </c>
      <c r="EG181" t="s">
        <v>25</v>
      </c>
      <c r="EH181">
        <v>0</v>
      </c>
      <c r="EI181" t="s">
        <v>3</v>
      </c>
      <c r="EJ181">
        <v>1</v>
      </c>
      <c r="EK181">
        <v>50</v>
      </c>
      <c r="EL181" t="s">
        <v>290</v>
      </c>
      <c r="EM181" t="s">
        <v>291</v>
      </c>
      <c r="EO181" t="s">
        <v>36</v>
      </c>
      <c r="EQ181">
        <v>131072</v>
      </c>
      <c r="ER181">
        <v>416.4</v>
      </c>
      <c r="ES181">
        <v>0</v>
      </c>
      <c r="ET181">
        <v>0</v>
      </c>
      <c r="EU181">
        <v>0</v>
      </c>
      <c r="EV181">
        <v>416.4</v>
      </c>
      <c r="EW181">
        <v>40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103</v>
      </c>
      <c r="FY181">
        <v>72</v>
      </c>
      <c r="GA181" t="s">
        <v>3</v>
      </c>
      <c r="GD181">
        <v>1</v>
      </c>
      <c r="GF181">
        <v>-2142937869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ref="GL181:GL188" si="170">ROUND(IF(AND(BH181=3,BI181=3,FS181&lt;&gt;0),P181,0),2)</f>
        <v>0</v>
      </c>
      <c r="GM181">
        <f t="shared" ref="GM181:GM188" si="171">ROUND(O181+X181+Y181,2)+GX181</f>
        <v>84287.2</v>
      </c>
      <c r="GN181">
        <f t="shared" ref="GN181:GN188" si="172">IF(OR(BI181=0,BI181=1),GM181-GX181,0)</f>
        <v>84287.2</v>
      </c>
      <c r="GO181">
        <f t="shared" ref="GO181:GO188" si="173">IF(BI181=2,GM181-GX181,0)</f>
        <v>0</v>
      </c>
      <c r="GP181">
        <f t="shared" ref="GP181:GP188" si="174">IF(BI181=4,GM181-GX181,0)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ref="GV181:GV188" si="175">ROUND((GT181),6)</f>
        <v>0</v>
      </c>
      <c r="GW181">
        <v>1</v>
      </c>
      <c r="GX181">
        <f t="shared" ref="GX181:GX188" si="176">ROUND(HC181*I181,2)</f>
        <v>0</v>
      </c>
      <c r="HA181">
        <v>0</v>
      </c>
      <c r="HB181">
        <v>0</v>
      </c>
      <c r="HC181">
        <f t="shared" ref="HC181:HC188" si="177">GV181*GW181</f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140</v>
      </c>
      <c r="E182" t="s">
        <v>292</v>
      </c>
      <c r="F182" t="s">
        <v>293</v>
      </c>
      <c r="G182" t="s">
        <v>294</v>
      </c>
      <c r="H182" t="s">
        <v>140</v>
      </c>
      <c r="I182">
        <f>I181*J182</f>
        <v>17.8125</v>
      </c>
      <c r="J182">
        <v>15</v>
      </c>
      <c r="K182">
        <v>15</v>
      </c>
      <c r="O182">
        <f t="shared" si="149"/>
        <v>16654</v>
      </c>
      <c r="P182">
        <f t="shared" si="150"/>
        <v>16654</v>
      </c>
      <c r="Q182">
        <f>(ROUND((ROUND(((ET182)*AV182*I182),2)*BB182),2)+ROUND((ROUND(((AE182-(EU182))*AV182*I182),2)*BS182),2))</f>
        <v>0</v>
      </c>
      <c r="R182">
        <f t="shared" si="151"/>
        <v>0</v>
      </c>
      <c r="S182">
        <f t="shared" si="152"/>
        <v>0</v>
      </c>
      <c r="T182">
        <f t="shared" si="153"/>
        <v>0</v>
      </c>
      <c r="U182">
        <f t="shared" si="154"/>
        <v>0</v>
      </c>
      <c r="V182">
        <f t="shared" si="155"/>
        <v>0</v>
      </c>
      <c r="W182">
        <f t="shared" si="156"/>
        <v>0</v>
      </c>
      <c r="X182">
        <f t="shared" si="157"/>
        <v>0</v>
      </c>
      <c r="Y182">
        <f t="shared" si="157"/>
        <v>0</v>
      </c>
      <c r="AA182">
        <v>45974302</v>
      </c>
      <c r="AB182">
        <f t="shared" si="158"/>
        <v>125.33</v>
      </c>
      <c r="AC182">
        <f>ROUND((ES182),6)</f>
        <v>125.33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159"/>
        <v>0</v>
      </c>
      <c r="AH182">
        <f>(EW182)</f>
        <v>0</v>
      </c>
      <c r="AI182">
        <f>(EX182)</f>
        <v>0</v>
      </c>
      <c r="AJ182">
        <f t="shared" si="160"/>
        <v>0</v>
      </c>
      <c r="AK182">
        <v>125.33</v>
      </c>
      <c r="AL182">
        <v>125.33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72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7.46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295</v>
      </c>
      <c r="BM182">
        <v>50</v>
      </c>
      <c r="BN182">
        <v>0</v>
      </c>
      <c r="BO182" t="s">
        <v>293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72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523</v>
      </c>
      <c r="CO182">
        <v>0</v>
      </c>
      <c r="CP182">
        <f t="shared" si="161"/>
        <v>16654</v>
      </c>
      <c r="CQ182">
        <f t="shared" si="162"/>
        <v>934.96</v>
      </c>
      <c r="CR182">
        <f>(ROUND((ROUND(((ET182)*AV182*1),2)*BB182),2)+ROUND((ROUND(((AE182-(EU182))*AV182*1),2)*BS182),2))</f>
        <v>0</v>
      </c>
      <c r="CS182">
        <f t="shared" si="163"/>
        <v>0</v>
      </c>
      <c r="CT182">
        <f t="shared" si="164"/>
        <v>0</v>
      </c>
      <c r="CU182">
        <f t="shared" si="165"/>
        <v>0</v>
      </c>
      <c r="CV182">
        <f t="shared" si="166"/>
        <v>0</v>
      </c>
      <c r="CW182">
        <f t="shared" si="167"/>
        <v>0</v>
      </c>
      <c r="CX182">
        <f t="shared" si="167"/>
        <v>0</v>
      </c>
      <c r="CY182">
        <f t="shared" si="168"/>
        <v>0</v>
      </c>
      <c r="CZ182">
        <f t="shared" si="16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1007</v>
      </c>
      <c r="DV182" t="s">
        <v>140</v>
      </c>
      <c r="DW182" t="s">
        <v>140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45060218</v>
      </c>
      <c r="EF182">
        <v>30</v>
      </c>
      <c r="EG182" t="s">
        <v>25</v>
      </c>
      <c r="EH182">
        <v>0</v>
      </c>
      <c r="EI182" t="s">
        <v>3</v>
      </c>
      <c r="EJ182">
        <v>1</v>
      </c>
      <c r="EK182">
        <v>50</v>
      </c>
      <c r="EL182" t="s">
        <v>290</v>
      </c>
      <c r="EM182" t="s">
        <v>291</v>
      </c>
      <c r="EO182" t="s">
        <v>36</v>
      </c>
      <c r="EQ182">
        <v>0</v>
      </c>
      <c r="ER182">
        <v>125.33</v>
      </c>
      <c r="ES182">
        <v>125.33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103</v>
      </c>
      <c r="FY182">
        <v>72</v>
      </c>
      <c r="GA182" t="s">
        <v>3</v>
      </c>
      <c r="GD182">
        <v>1</v>
      </c>
      <c r="GF182">
        <v>-1848023939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70"/>
        <v>0</v>
      </c>
      <c r="GM182">
        <f t="shared" si="171"/>
        <v>16654</v>
      </c>
      <c r="GN182">
        <f t="shared" si="172"/>
        <v>16654</v>
      </c>
      <c r="GO182">
        <f t="shared" si="173"/>
        <v>0</v>
      </c>
      <c r="GP182">
        <f t="shared" si="174"/>
        <v>0</v>
      </c>
      <c r="GR182">
        <v>0</v>
      </c>
      <c r="GS182">
        <v>3</v>
      </c>
      <c r="GT182">
        <v>0</v>
      </c>
      <c r="GU182" t="s">
        <v>3</v>
      </c>
      <c r="GV182">
        <f t="shared" si="175"/>
        <v>0</v>
      </c>
      <c r="GW182">
        <v>1</v>
      </c>
      <c r="GX182">
        <f t="shared" si="176"/>
        <v>0</v>
      </c>
      <c r="HA182">
        <v>0</v>
      </c>
      <c r="HB182">
        <v>0</v>
      </c>
      <c r="HC182">
        <f t="shared" si="177"/>
        <v>0</v>
      </c>
      <c r="HE182" t="s">
        <v>3</v>
      </c>
      <c r="HF182" t="s">
        <v>3</v>
      </c>
      <c r="HM182" t="s">
        <v>32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ROW(SmtRes!A144)</f>
        <v>144</v>
      </c>
      <c r="D183">
        <f>ROW(EtalonRes!A150)</f>
        <v>150</v>
      </c>
      <c r="E183" t="s">
        <v>296</v>
      </c>
      <c r="F183" t="s">
        <v>297</v>
      </c>
      <c r="G183" t="s">
        <v>298</v>
      </c>
      <c r="H183" t="s">
        <v>198</v>
      </c>
      <c r="I183">
        <f>ROUND(I187*0.75,9)</f>
        <v>3.5625</v>
      </c>
      <c r="J183">
        <v>0</v>
      </c>
      <c r="K183">
        <f>ROUND(I187*0.75,9)</f>
        <v>3.5625</v>
      </c>
      <c r="O183">
        <f t="shared" si="149"/>
        <v>61916.51</v>
      </c>
      <c r="P183">
        <f t="shared" si="150"/>
        <v>0</v>
      </c>
      <c r="Q183">
        <f>(ROUND((ROUND((((ET183*1.1))*AV183*I183),2)*BB183),2)+ROUND((ROUND(((AE183-((EU183*1.1)))*AV183*I183),2)*BS183),2))</f>
        <v>355.83</v>
      </c>
      <c r="R183">
        <f t="shared" si="151"/>
        <v>139.18</v>
      </c>
      <c r="S183">
        <f t="shared" si="152"/>
        <v>61560.68</v>
      </c>
      <c r="T183">
        <f t="shared" si="153"/>
        <v>0</v>
      </c>
      <c r="U183">
        <f t="shared" si="154"/>
        <v>104.94412500000001</v>
      </c>
      <c r="V183">
        <f t="shared" si="155"/>
        <v>0</v>
      </c>
      <c r="W183">
        <f t="shared" si="156"/>
        <v>0</v>
      </c>
      <c r="X183">
        <f t="shared" si="157"/>
        <v>63550.86</v>
      </c>
      <c r="Y183">
        <f t="shared" si="157"/>
        <v>44423.9</v>
      </c>
      <c r="AA183">
        <v>45974302</v>
      </c>
      <c r="AB183">
        <f t="shared" si="158"/>
        <v>312.76299999999998</v>
      </c>
      <c r="AC183">
        <f>ROUND(((ES183*1)),6)</f>
        <v>0</v>
      </c>
      <c r="AD183">
        <f>ROUND(((((ET183*1.1))-((EU183*1.1)))+AE183),6)</f>
        <v>6.1050000000000004</v>
      </c>
      <c r="AE183">
        <f>ROUND(((EU183*1.1)),6)</f>
        <v>0.69299999999999995</v>
      </c>
      <c r="AF183">
        <f>ROUND(((EV183*1.1)),6)</f>
        <v>306.65800000000002</v>
      </c>
      <c r="AG183">
        <f t="shared" si="159"/>
        <v>0</v>
      </c>
      <c r="AH183">
        <f>((EW183*1.1))</f>
        <v>29.458000000000002</v>
      </c>
      <c r="AI183">
        <f>((EX183*1.1))</f>
        <v>0</v>
      </c>
      <c r="AJ183">
        <f t="shared" si="160"/>
        <v>0</v>
      </c>
      <c r="AK183">
        <v>284.33</v>
      </c>
      <c r="AL183">
        <v>0</v>
      </c>
      <c r="AM183">
        <v>5.55</v>
      </c>
      <c r="AN183">
        <v>0.63</v>
      </c>
      <c r="AO183">
        <v>278.77999999999997</v>
      </c>
      <c r="AP183">
        <v>0</v>
      </c>
      <c r="AQ183">
        <v>26.78</v>
      </c>
      <c r="AR183">
        <v>0</v>
      </c>
      <c r="AS183">
        <v>0</v>
      </c>
      <c r="AT183">
        <v>103</v>
      </c>
      <c r="AU183">
        <v>72</v>
      </c>
      <c r="AV183">
        <v>1</v>
      </c>
      <c r="AW183">
        <v>1</v>
      </c>
      <c r="AZ183">
        <v>1</v>
      </c>
      <c r="BA183">
        <v>56.35</v>
      </c>
      <c r="BB183">
        <v>16.36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299</v>
      </c>
      <c r="BM183">
        <v>50</v>
      </c>
      <c r="BN183">
        <v>0</v>
      </c>
      <c r="BO183" t="s">
        <v>297</v>
      </c>
      <c r="BP183">
        <v>1</v>
      </c>
      <c r="BQ183">
        <v>30</v>
      </c>
      <c r="BR183">
        <v>0</v>
      </c>
      <c r="BS183">
        <v>56.35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72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523</v>
      </c>
      <c r="CO183">
        <v>0</v>
      </c>
      <c r="CP183">
        <f t="shared" si="161"/>
        <v>61916.51</v>
      </c>
      <c r="CQ183">
        <f t="shared" si="162"/>
        <v>0</v>
      </c>
      <c r="CR183">
        <f>(ROUND((ROUND((((ET183*1.1))*AV183*1),2)*BB183),2)+ROUND((ROUND(((AE183-((EU183*1.1)))*AV183*1),2)*BS183),2))</f>
        <v>99.96</v>
      </c>
      <c r="CS183">
        <f t="shared" si="163"/>
        <v>38.880000000000003</v>
      </c>
      <c r="CT183">
        <f t="shared" si="164"/>
        <v>17280.29</v>
      </c>
      <c r="CU183">
        <f t="shared" si="165"/>
        <v>0</v>
      </c>
      <c r="CV183">
        <f t="shared" si="166"/>
        <v>29.458000000000002</v>
      </c>
      <c r="CW183">
        <f t="shared" si="167"/>
        <v>0</v>
      </c>
      <c r="CX183">
        <f t="shared" si="167"/>
        <v>0</v>
      </c>
      <c r="CY183">
        <f t="shared" si="168"/>
        <v>63550.855799999998</v>
      </c>
      <c r="CZ183">
        <f t="shared" si="169"/>
        <v>44423.8992</v>
      </c>
      <c r="DB183">
        <v>31</v>
      </c>
      <c r="DC183" t="s">
        <v>3</v>
      </c>
      <c r="DD183" t="s">
        <v>32</v>
      </c>
      <c r="DE183" t="s">
        <v>33</v>
      </c>
      <c r="DF183" t="s">
        <v>33</v>
      </c>
      <c r="DG183" t="s">
        <v>33</v>
      </c>
      <c r="DH183" t="s">
        <v>3</v>
      </c>
      <c r="DI183" t="s">
        <v>33</v>
      </c>
      <c r="DJ183" t="s">
        <v>33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1005</v>
      </c>
      <c r="DV183" t="s">
        <v>198</v>
      </c>
      <c r="DW183" t="s">
        <v>198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45060218</v>
      </c>
      <c r="EF183">
        <v>30</v>
      </c>
      <c r="EG183" t="s">
        <v>25</v>
      </c>
      <c r="EH183">
        <v>0</v>
      </c>
      <c r="EI183" t="s">
        <v>3</v>
      </c>
      <c r="EJ183">
        <v>1</v>
      </c>
      <c r="EK183">
        <v>50</v>
      </c>
      <c r="EL183" t="s">
        <v>290</v>
      </c>
      <c r="EM183" t="s">
        <v>291</v>
      </c>
      <c r="EO183" t="s">
        <v>36</v>
      </c>
      <c r="EQ183">
        <v>131072</v>
      </c>
      <c r="ER183">
        <v>284.33</v>
      </c>
      <c r="ES183">
        <v>0</v>
      </c>
      <c r="ET183">
        <v>5.55</v>
      </c>
      <c r="EU183">
        <v>0.63</v>
      </c>
      <c r="EV183">
        <v>278.77999999999997</v>
      </c>
      <c r="EW183">
        <v>26.78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103</v>
      </c>
      <c r="FY183">
        <v>72</v>
      </c>
      <c r="GA183" t="s">
        <v>3</v>
      </c>
      <c r="GD183">
        <v>1</v>
      </c>
      <c r="GF183">
        <v>-1748862834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70"/>
        <v>0</v>
      </c>
      <c r="GM183">
        <f t="shared" si="171"/>
        <v>169891.27</v>
      </c>
      <c r="GN183">
        <f t="shared" si="172"/>
        <v>169891.27</v>
      </c>
      <c r="GO183">
        <f t="shared" si="173"/>
        <v>0</v>
      </c>
      <c r="GP183">
        <f t="shared" si="174"/>
        <v>0</v>
      </c>
      <c r="GR183">
        <v>0</v>
      </c>
      <c r="GS183">
        <v>3</v>
      </c>
      <c r="GT183">
        <v>0</v>
      </c>
      <c r="GU183" t="s">
        <v>3</v>
      </c>
      <c r="GV183">
        <f t="shared" si="175"/>
        <v>0</v>
      </c>
      <c r="GW183">
        <v>1</v>
      </c>
      <c r="GX183">
        <f t="shared" si="176"/>
        <v>0</v>
      </c>
      <c r="HA183">
        <v>0</v>
      </c>
      <c r="HB183">
        <v>0</v>
      </c>
      <c r="HC183">
        <f t="shared" si="177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144</v>
      </c>
      <c r="E184" t="s">
        <v>300</v>
      </c>
      <c r="F184" t="s">
        <v>293</v>
      </c>
      <c r="G184" t="s">
        <v>294</v>
      </c>
      <c r="H184" t="s">
        <v>140</v>
      </c>
      <c r="I184">
        <f>I183*J184</f>
        <v>53.4375</v>
      </c>
      <c r="J184">
        <v>15</v>
      </c>
      <c r="K184">
        <v>15</v>
      </c>
      <c r="O184">
        <f t="shared" si="149"/>
        <v>49962.01</v>
      </c>
      <c r="P184">
        <f t="shared" si="150"/>
        <v>49962.01</v>
      </c>
      <c r="Q184">
        <f>(ROUND((ROUND(((ET184)*AV184*I184),2)*BB184),2)+ROUND((ROUND(((AE184-(EU184))*AV184*I184),2)*BS184),2))</f>
        <v>0</v>
      </c>
      <c r="R184">
        <f t="shared" si="151"/>
        <v>0</v>
      </c>
      <c r="S184">
        <f t="shared" si="152"/>
        <v>0</v>
      </c>
      <c r="T184">
        <f t="shared" si="153"/>
        <v>0</v>
      </c>
      <c r="U184">
        <f t="shared" si="154"/>
        <v>0</v>
      </c>
      <c r="V184">
        <f t="shared" si="155"/>
        <v>0</v>
      </c>
      <c r="W184">
        <f t="shared" si="156"/>
        <v>0</v>
      </c>
      <c r="X184">
        <f t="shared" si="157"/>
        <v>0</v>
      </c>
      <c r="Y184">
        <f t="shared" si="157"/>
        <v>0</v>
      </c>
      <c r="AA184">
        <v>45974302</v>
      </c>
      <c r="AB184">
        <f t="shared" si="158"/>
        <v>125.33</v>
      </c>
      <c r="AC184">
        <f>ROUND((ES184),6)</f>
        <v>125.33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59"/>
        <v>0</v>
      </c>
      <c r="AH184">
        <f>(EW184)</f>
        <v>0</v>
      </c>
      <c r="AI184">
        <f>(EX184)</f>
        <v>0</v>
      </c>
      <c r="AJ184">
        <f t="shared" si="160"/>
        <v>0</v>
      </c>
      <c r="AK184">
        <v>125.33</v>
      </c>
      <c r="AL184">
        <v>125.33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72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7.46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295</v>
      </c>
      <c r="BM184">
        <v>50</v>
      </c>
      <c r="BN184">
        <v>0</v>
      </c>
      <c r="BO184" t="s">
        <v>293</v>
      </c>
      <c r="BP184">
        <v>1</v>
      </c>
      <c r="BQ184">
        <v>30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72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523</v>
      </c>
      <c r="CO184">
        <v>0</v>
      </c>
      <c r="CP184">
        <f t="shared" si="161"/>
        <v>49962.01</v>
      </c>
      <c r="CQ184">
        <f t="shared" si="162"/>
        <v>934.96</v>
      </c>
      <c r="CR184">
        <f>(ROUND((ROUND(((ET184)*AV184*1),2)*BB184),2)+ROUND((ROUND(((AE184-(EU184))*AV184*1),2)*BS184),2))</f>
        <v>0</v>
      </c>
      <c r="CS184">
        <f t="shared" si="163"/>
        <v>0</v>
      </c>
      <c r="CT184">
        <f t="shared" si="164"/>
        <v>0</v>
      </c>
      <c r="CU184">
        <f t="shared" si="165"/>
        <v>0</v>
      </c>
      <c r="CV184">
        <f t="shared" si="166"/>
        <v>0</v>
      </c>
      <c r="CW184">
        <f t="shared" si="167"/>
        <v>0</v>
      </c>
      <c r="CX184">
        <f t="shared" si="167"/>
        <v>0</v>
      </c>
      <c r="CY184">
        <f t="shared" si="168"/>
        <v>0</v>
      </c>
      <c r="CZ184">
        <f t="shared" si="169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140</v>
      </c>
      <c r="DW184" t="s">
        <v>140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45060218</v>
      </c>
      <c r="EF184">
        <v>30</v>
      </c>
      <c r="EG184" t="s">
        <v>25</v>
      </c>
      <c r="EH184">
        <v>0</v>
      </c>
      <c r="EI184" t="s">
        <v>3</v>
      </c>
      <c r="EJ184">
        <v>1</v>
      </c>
      <c r="EK184">
        <v>50</v>
      </c>
      <c r="EL184" t="s">
        <v>290</v>
      </c>
      <c r="EM184" t="s">
        <v>291</v>
      </c>
      <c r="EO184" t="s">
        <v>36</v>
      </c>
      <c r="EQ184">
        <v>0</v>
      </c>
      <c r="ER184">
        <v>125.33</v>
      </c>
      <c r="ES184">
        <v>125.33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103</v>
      </c>
      <c r="FY184">
        <v>72</v>
      </c>
      <c r="GA184" t="s">
        <v>3</v>
      </c>
      <c r="GD184">
        <v>1</v>
      </c>
      <c r="GF184">
        <v>-1848023939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170"/>
        <v>0</v>
      </c>
      <c r="GM184">
        <f t="shared" si="171"/>
        <v>49962.01</v>
      </c>
      <c r="GN184">
        <f t="shared" si="172"/>
        <v>49962.01</v>
      </c>
      <c r="GO184">
        <f t="shared" si="173"/>
        <v>0</v>
      </c>
      <c r="GP184">
        <f t="shared" si="174"/>
        <v>0</v>
      </c>
      <c r="GR184">
        <v>0</v>
      </c>
      <c r="GS184">
        <v>3</v>
      </c>
      <c r="GT184">
        <v>0</v>
      </c>
      <c r="GU184" t="s">
        <v>3</v>
      </c>
      <c r="GV184">
        <f t="shared" si="175"/>
        <v>0</v>
      </c>
      <c r="GW184">
        <v>1</v>
      </c>
      <c r="GX184">
        <f t="shared" si="176"/>
        <v>0</v>
      </c>
      <c r="HA184">
        <v>0</v>
      </c>
      <c r="HB184">
        <v>0</v>
      </c>
      <c r="HC184">
        <f t="shared" si="177"/>
        <v>0</v>
      </c>
      <c r="HE184" t="s">
        <v>3</v>
      </c>
      <c r="HF184" t="s">
        <v>3</v>
      </c>
      <c r="HM184" t="s">
        <v>32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ROW(SmtRes!A146)</f>
        <v>146</v>
      </c>
      <c r="D185">
        <f>ROW(EtalonRes!A152)</f>
        <v>152</v>
      </c>
      <c r="E185" t="s">
        <v>301</v>
      </c>
      <c r="F185" t="s">
        <v>302</v>
      </c>
      <c r="G185" t="s">
        <v>303</v>
      </c>
      <c r="H185" t="s">
        <v>198</v>
      </c>
      <c r="I185">
        <f>ROUND(-I187,9)</f>
        <v>-4.75</v>
      </c>
      <c r="J185">
        <v>0</v>
      </c>
      <c r="K185">
        <f>ROUND(-I187,9)</f>
        <v>-4.75</v>
      </c>
      <c r="O185">
        <f t="shared" si="149"/>
        <v>-16764.689999999999</v>
      </c>
      <c r="P185">
        <f t="shared" si="150"/>
        <v>0</v>
      </c>
      <c r="Q185">
        <f>(ROUND((ROUND((((ET185*1.1))*AV185*I185),2)*BB185),2)+ROUND((ROUND(((AE185-((EU185*1.1)))*AV185*I185),2)*BS185),2))</f>
        <v>0</v>
      </c>
      <c r="R185">
        <f t="shared" si="151"/>
        <v>0</v>
      </c>
      <c r="S185">
        <f t="shared" si="152"/>
        <v>-16764.689999999999</v>
      </c>
      <c r="T185">
        <f t="shared" si="153"/>
        <v>0</v>
      </c>
      <c r="U185">
        <f t="shared" si="154"/>
        <v>-28.580750000000002</v>
      </c>
      <c r="V185">
        <f t="shared" si="155"/>
        <v>0</v>
      </c>
      <c r="W185">
        <f t="shared" si="156"/>
        <v>0</v>
      </c>
      <c r="X185">
        <f t="shared" si="157"/>
        <v>-17267.63</v>
      </c>
      <c r="Y185">
        <f t="shared" si="157"/>
        <v>-12070.58</v>
      </c>
      <c r="AA185">
        <v>45974302</v>
      </c>
      <c r="AB185">
        <f t="shared" si="158"/>
        <v>62.634</v>
      </c>
      <c r="AC185">
        <f>ROUND(((ES185*1)),6)</f>
        <v>0</v>
      </c>
      <c r="AD185">
        <f>ROUND(((((ET185*1.1))-((EU185*1.1)))+AE185),6)</f>
        <v>0</v>
      </c>
      <c r="AE185">
        <f>ROUND(((EU185*1.1)),6)</f>
        <v>0</v>
      </c>
      <c r="AF185">
        <f>ROUND(((EV185*1.1)),6)</f>
        <v>62.634</v>
      </c>
      <c r="AG185">
        <f t="shared" si="159"/>
        <v>0</v>
      </c>
      <c r="AH185">
        <f>((EW185*1.1))</f>
        <v>6.0170000000000003</v>
      </c>
      <c r="AI185">
        <f>((EX185*1.1))</f>
        <v>0</v>
      </c>
      <c r="AJ185">
        <f t="shared" si="160"/>
        <v>0</v>
      </c>
      <c r="AK185">
        <v>56.94</v>
      </c>
      <c r="AL185">
        <v>0</v>
      </c>
      <c r="AM185">
        <v>0</v>
      </c>
      <c r="AN185">
        <v>0</v>
      </c>
      <c r="AO185">
        <v>56.94</v>
      </c>
      <c r="AP185">
        <v>0</v>
      </c>
      <c r="AQ185">
        <v>5.47</v>
      </c>
      <c r="AR185">
        <v>0</v>
      </c>
      <c r="AS185">
        <v>0</v>
      </c>
      <c r="AT185">
        <v>103</v>
      </c>
      <c r="AU185">
        <v>72</v>
      </c>
      <c r="AV185">
        <v>1</v>
      </c>
      <c r="AW185">
        <v>1</v>
      </c>
      <c r="AZ185">
        <v>1</v>
      </c>
      <c r="BA185">
        <v>56.35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304</v>
      </c>
      <c r="BM185">
        <v>50</v>
      </c>
      <c r="BN185">
        <v>0</v>
      </c>
      <c r="BO185" t="s">
        <v>302</v>
      </c>
      <c r="BP185">
        <v>1</v>
      </c>
      <c r="BQ185">
        <v>30</v>
      </c>
      <c r="BR185">
        <v>0</v>
      </c>
      <c r="BS185">
        <v>56.35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72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523</v>
      </c>
      <c r="CO185">
        <v>0</v>
      </c>
      <c r="CP185">
        <f t="shared" si="161"/>
        <v>-16764.689999999999</v>
      </c>
      <c r="CQ185">
        <f t="shared" si="162"/>
        <v>0</v>
      </c>
      <c r="CR185">
        <f>(ROUND((ROUND((((ET185*1.1))*AV185*1),2)*BB185),2)+ROUND((ROUND(((AE185-((EU185*1.1)))*AV185*1),2)*BS185),2))</f>
        <v>0</v>
      </c>
      <c r="CS185">
        <f t="shared" si="163"/>
        <v>0</v>
      </c>
      <c r="CT185">
        <f t="shared" si="164"/>
        <v>3529.2</v>
      </c>
      <c r="CU185">
        <f t="shared" si="165"/>
        <v>0</v>
      </c>
      <c r="CV185">
        <f t="shared" si="166"/>
        <v>6.0170000000000003</v>
      </c>
      <c r="CW185">
        <f t="shared" si="167"/>
        <v>0</v>
      </c>
      <c r="CX185">
        <f t="shared" si="167"/>
        <v>0</v>
      </c>
      <c r="CY185">
        <f t="shared" si="168"/>
        <v>-17267.630699999998</v>
      </c>
      <c r="CZ185">
        <f t="shared" si="169"/>
        <v>-12070.576799999999</v>
      </c>
      <c r="DB185">
        <v>32</v>
      </c>
      <c r="DC185" t="s">
        <v>3</v>
      </c>
      <c r="DD185" t="s">
        <v>32</v>
      </c>
      <c r="DE185" t="s">
        <v>33</v>
      </c>
      <c r="DF185" t="s">
        <v>33</v>
      </c>
      <c r="DG185" t="s">
        <v>33</v>
      </c>
      <c r="DH185" t="s">
        <v>3</v>
      </c>
      <c r="DI185" t="s">
        <v>33</v>
      </c>
      <c r="DJ185" t="s">
        <v>33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1005</v>
      </c>
      <c r="DV185" t="s">
        <v>198</v>
      </c>
      <c r="DW185" t="s">
        <v>198</v>
      </c>
      <c r="DX185">
        <v>100</v>
      </c>
      <c r="DZ185" t="s">
        <v>3</v>
      </c>
      <c r="EA185" t="s">
        <v>3</v>
      </c>
      <c r="EB185" t="s">
        <v>3</v>
      </c>
      <c r="EC185" t="s">
        <v>3</v>
      </c>
      <c r="EE185">
        <v>45060218</v>
      </c>
      <c r="EF185">
        <v>30</v>
      </c>
      <c r="EG185" t="s">
        <v>25</v>
      </c>
      <c r="EH185">
        <v>0</v>
      </c>
      <c r="EI185" t="s">
        <v>3</v>
      </c>
      <c r="EJ185">
        <v>1</v>
      </c>
      <c r="EK185">
        <v>50</v>
      </c>
      <c r="EL185" t="s">
        <v>290</v>
      </c>
      <c r="EM185" t="s">
        <v>291</v>
      </c>
      <c r="EO185" t="s">
        <v>36</v>
      </c>
      <c r="EQ185">
        <v>131072</v>
      </c>
      <c r="ER185">
        <v>56.94</v>
      </c>
      <c r="ES185">
        <v>0</v>
      </c>
      <c r="ET185">
        <v>0</v>
      </c>
      <c r="EU185">
        <v>0</v>
      </c>
      <c r="EV185">
        <v>56.94</v>
      </c>
      <c r="EW185">
        <v>5.47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103</v>
      </c>
      <c r="FY185">
        <v>72</v>
      </c>
      <c r="GA185" t="s">
        <v>3</v>
      </c>
      <c r="GD185">
        <v>1</v>
      </c>
      <c r="GF185">
        <v>626087506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70"/>
        <v>0</v>
      </c>
      <c r="GM185">
        <f t="shared" si="171"/>
        <v>-46102.9</v>
      </c>
      <c r="GN185">
        <f t="shared" si="172"/>
        <v>-46102.9</v>
      </c>
      <c r="GO185">
        <f t="shared" si="173"/>
        <v>0</v>
      </c>
      <c r="GP185">
        <f t="shared" si="174"/>
        <v>0</v>
      </c>
      <c r="GR185">
        <v>0</v>
      </c>
      <c r="GS185">
        <v>3</v>
      </c>
      <c r="GT185">
        <v>0</v>
      </c>
      <c r="GU185" t="s">
        <v>3</v>
      </c>
      <c r="GV185">
        <f t="shared" si="175"/>
        <v>0</v>
      </c>
      <c r="GW185">
        <v>1</v>
      </c>
      <c r="GX185">
        <f t="shared" si="176"/>
        <v>0</v>
      </c>
      <c r="HA185">
        <v>0</v>
      </c>
      <c r="HB185">
        <v>0</v>
      </c>
      <c r="HC185">
        <f t="shared" si="177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146</v>
      </c>
      <c r="E186" t="s">
        <v>305</v>
      </c>
      <c r="F186" t="s">
        <v>293</v>
      </c>
      <c r="G186" t="s">
        <v>294</v>
      </c>
      <c r="H186" t="s">
        <v>140</v>
      </c>
      <c r="I186">
        <f>I185*J186</f>
        <v>-23.75</v>
      </c>
      <c r="J186">
        <v>5</v>
      </c>
      <c r="K186">
        <v>5</v>
      </c>
      <c r="O186">
        <f t="shared" si="149"/>
        <v>-22205.360000000001</v>
      </c>
      <c r="P186">
        <f t="shared" si="150"/>
        <v>-22205.360000000001</v>
      </c>
      <c r="Q186">
        <f>(ROUND((ROUND(((ET186)*AV186*I186),2)*BB186),2)+ROUND((ROUND(((AE186-(EU186))*AV186*I186),2)*BS186),2))</f>
        <v>0</v>
      </c>
      <c r="R186">
        <f t="shared" si="151"/>
        <v>0</v>
      </c>
      <c r="S186">
        <f t="shared" si="152"/>
        <v>0</v>
      </c>
      <c r="T186">
        <f t="shared" si="153"/>
        <v>0</v>
      </c>
      <c r="U186">
        <f t="shared" si="154"/>
        <v>0</v>
      </c>
      <c r="V186">
        <f t="shared" si="155"/>
        <v>0</v>
      </c>
      <c r="W186">
        <f t="shared" si="156"/>
        <v>0</v>
      </c>
      <c r="X186">
        <f t="shared" si="157"/>
        <v>0</v>
      </c>
      <c r="Y186">
        <f t="shared" si="157"/>
        <v>0</v>
      </c>
      <c r="AA186">
        <v>45974302</v>
      </c>
      <c r="AB186">
        <f t="shared" si="158"/>
        <v>125.33</v>
      </c>
      <c r="AC186">
        <f>ROUND((ES186),6)</f>
        <v>125.33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59"/>
        <v>0</v>
      </c>
      <c r="AH186">
        <f>(EW186)</f>
        <v>0</v>
      </c>
      <c r="AI186">
        <f>(EX186)</f>
        <v>0</v>
      </c>
      <c r="AJ186">
        <f t="shared" si="160"/>
        <v>0</v>
      </c>
      <c r="AK186">
        <v>125.33</v>
      </c>
      <c r="AL186">
        <v>125.33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103</v>
      </c>
      <c r="AU186">
        <v>72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7.46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295</v>
      </c>
      <c r="BM186">
        <v>50</v>
      </c>
      <c r="BN186">
        <v>0</v>
      </c>
      <c r="BO186" t="s">
        <v>293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72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523</v>
      </c>
      <c r="CO186">
        <v>0</v>
      </c>
      <c r="CP186">
        <f t="shared" si="161"/>
        <v>-22205.360000000001</v>
      </c>
      <c r="CQ186">
        <f t="shared" si="162"/>
        <v>934.96</v>
      </c>
      <c r="CR186">
        <f>(ROUND((ROUND(((ET186)*AV186*1),2)*BB186),2)+ROUND((ROUND(((AE186-(EU186))*AV186*1),2)*BS186),2))</f>
        <v>0</v>
      </c>
      <c r="CS186">
        <f t="shared" si="163"/>
        <v>0</v>
      </c>
      <c r="CT186">
        <f t="shared" si="164"/>
        <v>0</v>
      </c>
      <c r="CU186">
        <f t="shared" si="165"/>
        <v>0</v>
      </c>
      <c r="CV186">
        <f t="shared" si="166"/>
        <v>0</v>
      </c>
      <c r="CW186">
        <f t="shared" si="167"/>
        <v>0</v>
      </c>
      <c r="CX186">
        <f t="shared" si="167"/>
        <v>0</v>
      </c>
      <c r="CY186">
        <f t="shared" si="168"/>
        <v>0</v>
      </c>
      <c r="CZ186">
        <f t="shared" si="16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140</v>
      </c>
      <c r="DW186" t="s">
        <v>140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45060218</v>
      </c>
      <c r="EF186">
        <v>30</v>
      </c>
      <c r="EG186" t="s">
        <v>25</v>
      </c>
      <c r="EH186">
        <v>0</v>
      </c>
      <c r="EI186" t="s">
        <v>3</v>
      </c>
      <c r="EJ186">
        <v>1</v>
      </c>
      <c r="EK186">
        <v>50</v>
      </c>
      <c r="EL186" t="s">
        <v>290</v>
      </c>
      <c r="EM186" t="s">
        <v>291</v>
      </c>
      <c r="EO186" t="s">
        <v>36</v>
      </c>
      <c r="EQ186">
        <v>0</v>
      </c>
      <c r="ER186">
        <v>125.33</v>
      </c>
      <c r="ES186">
        <v>125.33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103</v>
      </c>
      <c r="FY186">
        <v>72</v>
      </c>
      <c r="GA186" t="s">
        <v>3</v>
      </c>
      <c r="GD186">
        <v>1</v>
      </c>
      <c r="GF186">
        <v>-1848023939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170"/>
        <v>0</v>
      </c>
      <c r="GM186">
        <f t="shared" si="171"/>
        <v>-22205.360000000001</v>
      </c>
      <c r="GN186">
        <f t="shared" si="172"/>
        <v>-22205.360000000001</v>
      </c>
      <c r="GO186">
        <f t="shared" si="173"/>
        <v>0</v>
      </c>
      <c r="GP186">
        <f t="shared" si="174"/>
        <v>0</v>
      </c>
      <c r="GR186">
        <v>0</v>
      </c>
      <c r="GS186">
        <v>3</v>
      </c>
      <c r="GT186">
        <v>0</v>
      </c>
      <c r="GU186" t="s">
        <v>3</v>
      </c>
      <c r="GV186">
        <f t="shared" si="175"/>
        <v>0</v>
      </c>
      <c r="GW186">
        <v>1</v>
      </c>
      <c r="GX186">
        <f t="shared" si="176"/>
        <v>0</v>
      </c>
      <c r="HA186">
        <v>0</v>
      </c>
      <c r="HB186">
        <v>0</v>
      </c>
      <c r="HC186">
        <f t="shared" si="177"/>
        <v>0</v>
      </c>
      <c r="HE186" t="s">
        <v>3</v>
      </c>
      <c r="HF186" t="s">
        <v>3</v>
      </c>
      <c r="HM186" t="s">
        <v>32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ROW(SmtRes!A149)</f>
        <v>149</v>
      </c>
      <c r="D187">
        <f>ROW(EtalonRes!A155)</f>
        <v>155</v>
      </c>
      <c r="E187" t="s">
        <v>306</v>
      </c>
      <c r="F187" t="s">
        <v>307</v>
      </c>
      <c r="G187" t="s">
        <v>308</v>
      </c>
      <c r="H187" t="s">
        <v>198</v>
      </c>
      <c r="I187">
        <f>ROUND(ROUND(475/100,4),9)</f>
        <v>4.75</v>
      </c>
      <c r="J187">
        <v>0</v>
      </c>
      <c r="K187">
        <f>ROUND(ROUND(475/100,4),9)</f>
        <v>4.75</v>
      </c>
      <c r="O187">
        <f t="shared" si="149"/>
        <v>19885.79</v>
      </c>
      <c r="P187">
        <f t="shared" si="150"/>
        <v>2602.6799999999998</v>
      </c>
      <c r="Q187">
        <f>(ROUND((ROUND((((ET187*1.1))*AV187*I187),2)*BB187),2)+ROUND((ROUND(((AE187-((EU187*1.1)))*AV187*I187),2)*BS187),2))</f>
        <v>0</v>
      </c>
      <c r="R187">
        <f t="shared" si="151"/>
        <v>0</v>
      </c>
      <c r="S187">
        <f t="shared" si="152"/>
        <v>17283.11</v>
      </c>
      <c r="T187">
        <f t="shared" si="153"/>
        <v>0</v>
      </c>
      <c r="U187">
        <f t="shared" si="154"/>
        <v>27.431250000000002</v>
      </c>
      <c r="V187">
        <f t="shared" si="155"/>
        <v>0</v>
      </c>
      <c r="W187">
        <f t="shared" si="156"/>
        <v>0</v>
      </c>
      <c r="X187">
        <f t="shared" si="157"/>
        <v>17801.599999999999</v>
      </c>
      <c r="Y187">
        <f t="shared" si="157"/>
        <v>12443.84</v>
      </c>
      <c r="AA187">
        <v>45974302</v>
      </c>
      <c r="AB187">
        <f t="shared" si="158"/>
        <v>135.27000000000001</v>
      </c>
      <c r="AC187">
        <f>ROUND(((ES187*1)),6)</f>
        <v>70.7</v>
      </c>
      <c r="AD187">
        <f>ROUND(((((ET187*1.1))-((EU187*1.1)))+AE187),6)</f>
        <v>0</v>
      </c>
      <c r="AE187">
        <f>ROUND(((EU187*1.1)),6)</f>
        <v>0</v>
      </c>
      <c r="AF187">
        <f>ROUND(((EV187*1.1)),6)</f>
        <v>64.569999999999993</v>
      </c>
      <c r="AG187">
        <f t="shared" si="159"/>
        <v>0</v>
      </c>
      <c r="AH187">
        <f>((EW187*1.1))</f>
        <v>5.7750000000000004</v>
      </c>
      <c r="AI187">
        <f>((EX187*1.1))</f>
        <v>0</v>
      </c>
      <c r="AJ187">
        <f t="shared" si="160"/>
        <v>0</v>
      </c>
      <c r="AK187">
        <v>129.4</v>
      </c>
      <c r="AL187">
        <v>70.7</v>
      </c>
      <c r="AM187">
        <v>0</v>
      </c>
      <c r="AN187">
        <v>0</v>
      </c>
      <c r="AO187">
        <v>58.7</v>
      </c>
      <c r="AP187">
        <v>0</v>
      </c>
      <c r="AQ187">
        <v>5.25</v>
      </c>
      <c r="AR187">
        <v>0</v>
      </c>
      <c r="AS187">
        <v>0</v>
      </c>
      <c r="AT187">
        <v>103</v>
      </c>
      <c r="AU187">
        <v>72</v>
      </c>
      <c r="AV187">
        <v>1</v>
      </c>
      <c r="AW187">
        <v>1</v>
      </c>
      <c r="AZ187">
        <v>1</v>
      </c>
      <c r="BA187">
        <v>56.35</v>
      </c>
      <c r="BB187">
        <v>1</v>
      </c>
      <c r="BC187">
        <v>7.75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309</v>
      </c>
      <c r="BM187">
        <v>50</v>
      </c>
      <c r="BN187">
        <v>0</v>
      </c>
      <c r="BO187" t="s">
        <v>307</v>
      </c>
      <c r="BP187">
        <v>1</v>
      </c>
      <c r="BQ187">
        <v>30</v>
      </c>
      <c r="BR187">
        <v>0</v>
      </c>
      <c r="BS187">
        <v>56.35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72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523</v>
      </c>
      <c r="CO187">
        <v>0</v>
      </c>
      <c r="CP187">
        <f t="shared" si="161"/>
        <v>19885.79</v>
      </c>
      <c r="CQ187">
        <f t="shared" si="162"/>
        <v>547.92999999999995</v>
      </c>
      <c r="CR187">
        <f>(ROUND((ROUND((((ET187*1.1))*AV187*1),2)*BB187),2)+ROUND((ROUND(((AE187-((EU187*1.1)))*AV187*1),2)*BS187),2))</f>
        <v>0</v>
      </c>
      <c r="CS187">
        <f t="shared" si="163"/>
        <v>0</v>
      </c>
      <c r="CT187">
        <f t="shared" si="164"/>
        <v>3638.52</v>
      </c>
      <c r="CU187">
        <f t="shared" si="165"/>
        <v>0</v>
      </c>
      <c r="CV187">
        <f t="shared" si="166"/>
        <v>5.7750000000000004</v>
      </c>
      <c r="CW187">
        <f t="shared" si="167"/>
        <v>0</v>
      </c>
      <c r="CX187">
        <f t="shared" si="167"/>
        <v>0</v>
      </c>
      <c r="CY187">
        <f t="shared" si="168"/>
        <v>17801.603300000002</v>
      </c>
      <c r="CZ187">
        <f t="shared" si="169"/>
        <v>12443.839199999999</v>
      </c>
      <c r="DB187">
        <v>33</v>
      </c>
      <c r="DC187" t="s">
        <v>3</v>
      </c>
      <c r="DD187" t="s">
        <v>32</v>
      </c>
      <c r="DE187" t="s">
        <v>33</v>
      </c>
      <c r="DF187" t="s">
        <v>33</v>
      </c>
      <c r="DG187" t="s">
        <v>33</v>
      </c>
      <c r="DH187" t="s">
        <v>3</v>
      </c>
      <c r="DI187" t="s">
        <v>33</v>
      </c>
      <c r="DJ187" t="s">
        <v>33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1005</v>
      </c>
      <c r="DV187" t="s">
        <v>198</v>
      </c>
      <c r="DW187" t="s">
        <v>198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45060218</v>
      </c>
      <c r="EF187">
        <v>30</v>
      </c>
      <c r="EG187" t="s">
        <v>25</v>
      </c>
      <c r="EH187">
        <v>0</v>
      </c>
      <c r="EI187" t="s">
        <v>3</v>
      </c>
      <c r="EJ187">
        <v>1</v>
      </c>
      <c r="EK187">
        <v>50</v>
      </c>
      <c r="EL187" t="s">
        <v>290</v>
      </c>
      <c r="EM187" t="s">
        <v>291</v>
      </c>
      <c r="EO187" t="s">
        <v>36</v>
      </c>
      <c r="EQ187">
        <v>131072</v>
      </c>
      <c r="ER187">
        <v>129.4</v>
      </c>
      <c r="ES187">
        <v>70.7</v>
      </c>
      <c r="ET187">
        <v>0</v>
      </c>
      <c r="EU187">
        <v>0</v>
      </c>
      <c r="EV187">
        <v>58.7</v>
      </c>
      <c r="EW187">
        <v>5.25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103</v>
      </c>
      <c r="FY187">
        <v>72</v>
      </c>
      <c r="GA187" t="s">
        <v>3</v>
      </c>
      <c r="GD187">
        <v>1</v>
      </c>
      <c r="GF187">
        <v>642984770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70"/>
        <v>0</v>
      </c>
      <c r="GM187">
        <f t="shared" si="171"/>
        <v>50131.23</v>
      </c>
      <c r="GN187">
        <f t="shared" si="172"/>
        <v>50131.23</v>
      </c>
      <c r="GO187">
        <f t="shared" si="173"/>
        <v>0</v>
      </c>
      <c r="GP187">
        <f t="shared" si="174"/>
        <v>0</v>
      </c>
      <c r="GR187">
        <v>0</v>
      </c>
      <c r="GS187">
        <v>3</v>
      </c>
      <c r="GT187">
        <v>0</v>
      </c>
      <c r="GU187" t="s">
        <v>3</v>
      </c>
      <c r="GV187">
        <f t="shared" si="175"/>
        <v>0</v>
      </c>
      <c r="GW187">
        <v>1</v>
      </c>
      <c r="GX187">
        <f t="shared" si="176"/>
        <v>0</v>
      </c>
      <c r="HA187">
        <v>0</v>
      </c>
      <c r="HB187">
        <v>0</v>
      </c>
      <c r="HC187">
        <f t="shared" si="177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149</v>
      </c>
      <c r="E188" t="s">
        <v>310</v>
      </c>
      <c r="F188" t="s">
        <v>311</v>
      </c>
      <c r="G188" t="s">
        <v>312</v>
      </c>
      <c r="H188" t="s">
        <v>313</v>
      </c>
      <c r="I188">
        <f>I187*J188</f>
        <v>19</v>
      </c>
      <c r="J188">
        <v>4</v>
      </c>
      <c r="K188">
        <v>4</v>
      </c>
      <c r="O188">
        <f t="shared" si="149"/>
        <v>3862.02</v>
      </c>
      <c r="P188">
        <f t="shared" si="150"/>
        <v>3862.02</v>
      </c>
      <c r="Q188">
        <f>(ROUND((ROUND(((ET188)*AV188*I188),2)*BB188),2)+ROUND((ROUND(((AE188-(EU188))*AV188*I188),2)*BS188),2))</f>
        <v>0</v>
      </c>
      <c r="R188">
        <f t="shared" si="151"/>
        <v>0</v>
      </c>
      <c r="S188">
        <f t="shared" si="152"/>
        <v>0</v>
      </c>
      <c r="T188">
        <f t="shared" si="153"/>
        <v>0</v>
      </c>
      <c r="U188">
        <f t="shared" si="154"/>
        <v>0</v>
      </c>
      <c r="V188">
        <f t="shared" si="155"/>
        <v>0</v>
      </c>
      <c r="W188">
        <f t="shared" si="156"/>
        <v>0</v>
      </c>
      <c r="X188">
        <f t="shared" si="157"/>
        <v>0</v>
      </c>
      <c r="Y188">
        <f t="shared" si="157"/>
        <v>0</v>
      </c>
      <c r="AA188">
        <v>45974302</v>
      </c>
      <c r="AB188">
        <f t="shared" si="158"/>
        <v>57.91</v>
      </c>
      <c r="AC188">
        <f>ROUND((ES188),6)</f>
        <v>57.91</v>
      </c>
      <c r="AD188">
        <f>ROUND((((ET188)-(EU188))+AE188),6)</f>
        <v>0</v>
      </c>
      <c r="AE188">
        <f>ROUND((EU188),6)</f>
        <v>0</v>
      </c>
      <c r="AF188">
        <f>ROUND((EV188),6)</f>
        <v>0</v>
      </c>
      <c r="AG188">
        <f t="shared" si="159"/>
        <v>0</v>
      </c>
      <c r="AH188">
        <f>(EW188)</f>
        <v>0</v>
      </c>
      <c r="AI188">
        <f>(EX188)</f>
        <v>0</v>
      </c>
      <c r="AJ188">
        <f t="shared" si="160"/>
        <v>0</v>
      </c>
      <c r="AK188">
        <v>57.91</v>
      </c>
      <c r="AL188">
        <v>57.91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72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3.51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314</v>
      </c>
      <c r="BM188">
        <v>50</v>
      </c>
      <c r="BN188">
        <v>0</v>
      </c>
      <c r="BO188" t="s">
        <v>311</v>
      </c>
      <c r="BP188">
        <v>1</v>
      </c>
      <c r="BQ188">
        <v>30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72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523</v>
      </c>
      <c r="CO188">
        <v>0</v>
      </c>
      <c r="CP188">
        <f t="shared" si="161"/>
        <v>3862.02</v>
      </c>
      <c r="CQ188">
        <f t="shared" si="162"/>
        <v>203.26</v>
      </c>
      <c r="CR188">
        <f>(ROUND((ROUND(((ET188)*AV188*1),2)*BB188),2)+ROUND((ROUND(((AE188-(EU188))*AV188*1),2)*BS188),2))</f>
        <v>0</v>
      </c>
      <c r="CS188">
        <f t="shared" si="163"/>
        <v>0</v>
      </c>
      <c r="CT188">
        <f t="shared" si="164"/>
        <v>0</v>
      </c>
      <c r="CU188">
        <f t="shared" si="165"/>
        <v>0</v>
      </c>
      <c r="CV188">
        <f t="shared" si="166"/>
        <v>0</v>
      </c>
      <c r="CW188">
        <f t="shared" si="167"/>
        <v>0</v>
      </c>
      <c r="CX188">
        <f t="shared" si="167"/>
        <v>0</v>
      </c>
      <c r="CY188">
        <f t="shared" si="168"/>
        <v>0</v>
      </c>
      <c r="CZ188">
        <f t="shared" si="169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313</v>
      </c>
      <c r="DW188" t="s">
        <v>313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45060218</v>
      </c>
      <c r="EF188">
        <v>30</v>
      </c>
      <c r="EG188" t="s">
        <v>25</v>
      </c>
      <c r="EH188">
        <v>0</v>
      </c>
      <c r="EI188" t="s">
        <v>3</v>
      </c>
      <c r="EJ188">
        <v>1</v>
      </c>
      <c r="EK188">
        <v>50</v>
      </c>
      <c r="EL188" t="s">
        <v>290</v>
      </c>
      <c r="EM188" t="s">
        <v>291</v>
      </c>
      <c r="EO188" t="s">
        <v>36</v>
      </c>
      <c r="EQ188">
        <v>0</v>
      </c>
      <c r="ER188">
        <v>57.91</v>
      </c>
      <c r="ES188">
        <v>57.91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103</v>
      </c>
      <c r="FY188">
        <v>72</v>
      </c>
      <c r="GA188" t="s">
        <v>3</v>
      </c>
      <c r="GD188">
        <v>1</v>
      </c>
      <c r="GF188">
        <v>-2091232531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70"/>
        <v>0</v>
      </c>
      <c r="GM188">
        <f t="shared" si="171"/>
        <v>3862.02</v>
      </c>
      <c r="GN188">
        <f t="shared" si="172"/>
        <v>3862.02</v>
      </c>
      <c r="GO188">
        <f t="shared" si="173"/>
        <v>0</v>
      </c>
      <c r="GP188">
        <f t="shared" si="174"/>
        <v>0</v>
      </c>
      <c r="GR188">
        <v>0</v>
      </c>
      <c r="GS188">
        <v>3</v>
      </c>
      <c r="GT188">
        <v>0</v>
      </c>
      <c r="GU188" t="s">
        <v>3</v>
      </c>
      <c r="GV188">
        <f t="shared" si="175"/>
        <v>0</v>
      </c>
      <c r="GW188">
        <v>1</v>
      </c>
      <c r="GX188">
        <f t="shared" si="176"/>
        <v>0</v>
      </c>
      <c r="HA188">
        <v>0</v>
      </c>
      <c r="HB188">
        <v>0</v>
      </c>
      <c r="HC188">
        <f t="shared" si="177"/>
        <v>0</v>
      </c>
      <c r="HE188" t="s">
        <v>3</v>
      </c>
      <c r="HF188" t="s">
        <v>3</v>
      </c>
      <c r="HM188" t="s">
        <v>32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90" spans="1:245" x14ac:dyDescent="0.2">
      <c r="A190" s="2">
        <v>51</v>
      </c>
      <c r="B190" s="2">
        <f>B177</f>
        <v>1</v>
      </c>
      <c r="C190" s="2">
        <f>A177</f>
        <v>4</v>
      </c>
      <c r="D190" s="2">
        <f>ROW(A177)</f>
        <v>177</v>
      </c>
      <c r="E190" s="2"/>
      <c r="F190" s="2" t="str">
        <f>IF(F177&lt;&gt;"",F177,"")</f>
        <v>Новый раздел</v>
      </c>
      <c r="G190" s="2" t="str">
        <f>IF(G177&lt;&gt;"",G177,"")</f>
        <v>Газон (S=475 м2)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178">ROUND(AB190,2)</f>
        <v>143960.17000000001</v>
      </c>
      <c r="P190" s="2">
        <f t="shared" si="178"/>
        <v>50875.35</v>
      </c>
      <c r="Q190" s="2">
        <f t="shared" si="178"/>
        <v>355.83</v>
      </c>
      <c r="R190" s="2">
        <f t="shared" si="178"/>
        <v>139.18</v>
      </c>
      <c r="S190" s="2">
        <f t="shared" si="178"/>
        <v>92728.99</v>
      </c>
      <c r="T190" s="2">
        <f t="shared" si="178"/>
        <v>0</v>
      </c>
      <c r="U190" s="2">
        <f>AH190</f>
        <v>156.04462500000002</v>
      </c>
      <c r="V190" s="2">
        <f>AI190</f>
        <v>0</v>
      </c>
      <c r="W190" s="2">
        <f>ROUND(AJ190,2)</f>
        <v>0</v>
      </c>
      <c r="X190" s="2">
        <f>ROUND(AK190,2)</f>
        <v>95654.22</v>
      </c>
      <c r="Y190" s="2">
        <f>ROUND(AL190,2)</f>
        <v>66865.08</v>
      </c>
      <c r="Z190" s="2"/>
      <c r="AA190" s="2"/>
      <c r="AB190" s="2">
        <f>ROUND(SUMIF(AA181:AA188,"=45974302",O181:O188),2)</f>
        <v>143960.17000000001</v>
      </c>
      <c r="AC190" s="2">
        <f>ROUND(SUMIF(AA181:AA188,"=45974302",P181:P188),2)</f>
        <v>50875.35</v>
      </c>
      <c r="AD190" s="2">
        <f>ROUND(SUMIF(AA181:AA188,"=45974302",Q181:Q188),2)</f>
        <v>355.83</v>
      </c>
      <c r="AE190" s="2">
        <f>ROUND(SUMIF(AA181:AA188,"=45974302",R181:R188),2)</f>
        <v>139.18</v>
      </c>
      <c r="AF190" s="2">
        <f>ROUND(SUMIF(AA181:AA188,"=45974302",S181:S188),2)</f>
        <v>92728.99</v>
      </c>
      <c r="AG190" s="2">
        <f>ROUND(SUMIF(AA181:AA188,"=45974302",T181:T188),2)</f>
        <v>0</v>
      </c>
      <c r="AH190" s="2">
        <f>SUMIF(AA181:AA188,"=45974302",U181:U188)</f>
        <v>156.04462500000002</v>
      </c>
      <c r="AI190" s="2">
        <f>SUMIF(AA181:AA188,"=45974302",V181:V188)</f>
        <v>0</v>
      </c>
      <c r="AJ190" s="2">
        <f>ROUND(SUMIF(AA181:AA188,"=45974302",W181:W188),2)</f>
        <v>0</v>
      </c>
      <c r="AK190" s="2">
        <f>ROUND(SUMIF(AA181:AA188,"=45974302",X181:X188),2)</f>
        <v>95654.22</v>
      </c>
      <c r="AL190" s="2">
        <f>ROUND(SUMIF(AA181:AA188,"=45974302",Y181:Y188),2)</f>
        <v>66865.08</v>
      </c>
      <c r="AM190" s="2"/>
      <c r="AN190" s="2"/>
      <c r="AO190" s="2">
        <f t="shared" ref="AO190:BD190" si="179">ROUND(BX190,2)</f>
        <v>0</v>
      </c>
      <c r="AP190" s="2">
        <f t="shared" si="179"/>
        <v>0</v>
      </c>
      <c r="AQ190" s="2">
        <f t="shared" si="179"/>
        <v>0</v>
      </c>
      <c r="AR190" s="2">
        <f t="shared" si="179"/>
        <v>306479.46999999997</v>
      </c>
      <c r="AS190" s="2">
        <f t="shared" si="179"/>
        <v>306479.46999999997</v>
      </c>
      <c r="AT190" s="2">
        <f t="shared" si="179"/>
        <v>0</v>
      </c>
      <c r="AU190" s="2">
        <f t="shared" si="179"/>
        <v>0</v>
      </c>
      <c r="AV190" s="2">
        <f t="shared" si="179"/>
        <v>50875.35</v>
      </c>
      <c r="AW190" s="2">
        <f t="shared" si="179"/>
        <v>50875.35</v>
      </c>
      <c r="AX190" s="2">
        <f t="shared" si="179"/>
        <v>0</v>
      </c>
      <c r="AY190" s="2">
        <f t="shared" si="179"/>
        <v>50875.35</v>
      </c>
      <c r="AZ190" s="2">
        <f t="shared" si="179"/>
        <v>0</v>
      </c>
      <c r="BA190" s="2">
        <f t="shared" si="179"/>
        <v>0</v>
      </c>
      <c r="BB190" s="2">
        <f t="shared" si="179"/>
        <v>0</v>
      </c>
      <c r="BC190" s="2">
        <f t="shared" si="179"/>
        <v>0</v>
      </c>
      <c r="BD190" s="2">
        <f t="shared" si="179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>
        <f>ROUND(SUMIF(AA181:AA188,"=45974302",FQ181:FQ188),2)</f>
        <v>0</v>
      </c>
      <c r="BY190" s="2">
        <f>ROUND(SUMIF(AA181:AA188,"=45974302",FR181:FR188),2)</f>
        <v>0</v>
      </c>
      <c r="BZ190" s="2">
        <f>ROUND(SUMIF(AA181:AA188,"=45974302",GL181:GL188),2)</f>
        <v>0</v>
      </c>
      <c r="CA190" s="2">
        <f>ROUND(SUMIF(AA181:AA188,"=45974302",GM181:GM188),2)</f>
        <v>306479.46999999997</v>
      </c>
      <c r="CB190" s="2">
        <f>ROUND(SUMIF(AA181:AA188,"=45974302",GN181:GN188),2)</f>
        <v>306479.46999999997</v>
      </c>
      <c r="CC190" s="2">
        <f>ROUND(SUMIF(AA181:AA188,"=45974302",GO181:GO188),2)</f>
        <v>0</v>
      </c>
      <c r="CD190" s="2">
        <f>ROUND(SUMIF(AA181:AA188,"=45974302",GP181:GP188),2)</f>
        <v>0</v>
      </c>
      <c r="CE190" s="2">
        <f>AC190-BX190</f>
        <v>50875.35</v>
      </c>
      <c r="CF190" s="2">
        <f>AC190-BY190</f>
        <v>50875.35</v>
      </c>
      <c r="CG190" s="2">
        <f>BX190-BZ190</f>
        <v>0</v>
      </c>
      <c r="CH190" s="2">
        <f>AC190-BX190-BY190+BZ190</f>
        <v>50875.35</v>
      </c>
      <c r="CI190" s="2">
        <f>BY190-BZ190</f>
        <v>0</v>
      </c>
      <c r="CJ190" s="2">
        <f>ROUND(SUMIF(AA181:AA188,"=45974302",GX181:GX188),2)</f>
        <v>0</v>
      </c>
      <c r="CK190" s="2">
        <f>ROUND(SUMIF(AA181:AA188,"=45974302",GY181:GY188),2)</f>
        <v>0</v>
      </c>
      <c r="CL190" s="2">
        <f>ROUND(SUMIF(AA181:AA188,"=45974302",GZ181:GZ188),2)</f>
        <v>0</v>
      </c>
      <c r="CM190" s="2">
        <f>ROUND(SUMIF(AA181:AA188,"=45974302",HD181:HD188),2)</f>
        <v>0</v>
      </c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143960.17000000001</v>
      </c>
      <c r="G192" s="4" t="s">
        <v>70</v>
      </c>
      <c r="H192" s="4" t="s">
        <v>71</v>
      </c>
      <c r="I192" s="4"/>
      <c r="J192" s="4"/>
      <c r="K192" s="4">
        <v>201</v>
      </c>
      <c r="L192" s="4">
        <v>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143960.17000000001</v>
      </c>
      <c r="X192" s="4">
        <v>1</v>
      </c>
      <c r="Y192" s="4">
        <v>143960.17000000001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50875.35</v>
      </c>
      <c r="G193" s="4" t="s">
        <v>72</v>
      </c>
      <c r="H193" s="4" t="s">
        <v>73</v>
      </c>
      <c r="I193" s="4"/>
      <c r="J193" s="4"/>
      <c r="K193" s="4">
        <v>202</v>
      </c>
      <c r="L193" s="4">
        <v>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50875.35</v>
      </c>
      <c r="X193" s="4">
        <v>1</v>
      </c>
      <c r="Y193" s="4">
        <v>50875.35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74</v>
      </c>
      <c r="H194" s="4" t="s">
        <v>75</v>
      </c>
      <c r="I194" s="4"/>
      <c r="J194" s="4"/>
      <c r="K194" s="4">
        <v>222</v>
      </c>
      <c r="L194" s="4">
        <v>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50875.35</v>
      </c>
      <c r="G195" s="4" t="s">
        <v>76</v>
      </c>
      <c r="H195" s="4" t="s">
        <v>77</v>
      </c>
      <c r="I195" s="4"/>
      <c r="J195" s="4"/>
      <c r="K195" s="4">
        <v>225</v>
      </c>
      <c r="L195" s="4">
        <v>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50875.35</v>
      </c>
      <c r="X195" s="4">
        <v>1</v>
      </c>
      <c r="Y195" s="4">
        <v>50875.35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50875.35</v>
      </c>
      <c r="G196" s="4" t="s">
        <v>78</v>
      </c>
      <c r="H196" s="4" t="s">
        <v>79</v>
      </c>
      <c r="I196" s="4"/>
      <c r="J196" s="4"/>
      <c r="K196" s="4">
        <v>226</v>
      </c>
      <c r="L196" s="4">
        <v>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50875.35</v>
      </c>
      <c r="X196" s="4">
        <v>1</v>
      </c>
      <c r="Y196" s="4">
        <v>50875.35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80</v>
      </c>
      <c r="H197" s="4" t="s">
        <v>81</v>
      </c>
      <c r="I197" s="4"/>
      <c r="J197" s="4"/>
      <c r="K197" s="4">
        <v>227</v>
      </c>
      <c r="L197" s="4">
        <v>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50875.35</v>
      </c>
      <c r="G198" s="4" t="s">
        <v>82</v>
      </c>
      <c r="H198" s="4" t="s">
        <v>83</v>
      </c>
      <c r="I198" s="4"/>
      <c r="J198" s="4"/>
      <c r="K198" s="4">
        <v>228</v>
      </c>
      <c r="L198" s="4">
        <v>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50875.35</v>
      </c>
      <c r="X198" s="4">
        <v>1</v>
      </c>
      <c r="Y198" s="4">
        <v>50875.35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0</v>
      </c>
      <c r="G199" s="4" t="s">
        <v>84</v>
      </c>
      <c r="H199" s="4" t="s">
        <v>85</v>
      </c>
      <c r="I199" s="4"/>
      <c r="J199" s="4"/>
      <c r="K199" s="4">
        <v>216</v>
      </c>
      <c r="L199" s="4">
        <v>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86</v>
      </c>
      <c r="H200" s="4" t="s">
        <v>87</v>
      </c>
      <c r="I200" s="4"/>
      <c r="J200" s="4"/>
      <c r="K200" s="4">
        <v>223</v>
      </c>
      <c r="L200" s="4">
        <v>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0</v>
      </c>
      <c r="G201" s="4" t="s">
        <v>88</v>
      </c>
      <c r="H201" s="4" t="s">
        <v>89</v>
      </c>
      <c r="I201" s="4"/>
      <c r="J201" s="4"/>
      <c r="K201" s="4">
        <v>229</v>
      </c>
      <c r="L201" s="4">
        <v>10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355.83</v>
      </c>
      <c r="G202" s="4" t="s">
        <v>90</v>
      </c>
      <c r="H202" s="4" t="s">
        <v>91</v>
      </c>
      <c r="I202" s="4"/>
      <c r="J202" s="4"/>
      <c r="K202" s="4">
        <v>203</v>
      </c>
      <c r="L202" s="4">
        <v>11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355.83</v>
      </c>
      <c r="X202" s="4">
        <v>1</v>
      </c>
      <c r="Y202" s="4">
        <v>355.83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92</v>
      </c>
      <c r="H203" s="4" t="s">
        <v>93</v>
      </c>
      <c r="I203" s="4"/>
      <c r="J203" s="4"/>
      <c r="K203" s="4">
        <v>231</v>
      </c>
      <c r="L203" s="4">
        <v>12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139.18</v>
      </c>
      <c r="G204" s="4" t="s">
        <v>94</v>
      </c>
      <c r="H204" s="4" t="s">
        <v>95</v>
      </c>
      <c r="I204" s="4"/>
      <c r="J204" s="4"/>
      <c r="K204" s="4">
        <v>204</v>
      </c>
      <c r="L204" s="4">
        <v>13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139.18</v>
      </c>
      <c r="X204" s="4">
        <v>1</v>
      </c>
      <c r="Y204" s="4">
        <v>139.18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92728.99</v>
      </c>
      <c r="G205" s="4" t="s">
        <v>96</v>
      </c>
      <c r="H205" s="4" t="s">
        <v>97</v>
      </c>
      <c r="I205" s="4"/>
      <c r="J205" s="4"/>
      <c r="K205" s="4">
        <v>205</v>
      </c>
      <c r="L205" s="4">
        <v>14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92728.99</v>
      </c>
      <c r="X205" s="4">
        <v>1</v>
      </c>
      <c r="Y205" s="4">
        <v>92728.99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98</v>
      </c>
      <c r="H206" s="4" t="s">
        <v>99</v>
      </c>
      <c r="I206" s="4"/>
      <c r="J206" s="4"/>
      <c r="K206" s="4">
        <v>232</v>
      </c>
      <c r="L206" s="4">
        <v>15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306479.46999999997</v>
      </c>
      <c r="G207" s="4" t="s">
        <v>100</v>
      </c>
      <c r="H207" s="4" t="s">
        <v>101</v>
      </c>
      <c r="I207" s="4"/>
      <c r="J207" s="4"/>
      <c r="K207" s="4">
        <v>214</v>
      </c>
      <c r="L207" s="4">
        <v>16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306479.46999999997</v>
      </c>
      <c r="X207" s="4">
        <v>1</v>
      </c>
      <c r="Y207" s="4">
        <v>306479.46999999997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0</v>
      </c>
      <c r="G208" s="4" t="s">
        <v>102</v>
      </c>
      <c r="H208" s="4" t="s">
        <v>103</v>
      </c>
      <c r="I208" s="4"/>
      <c r="J208" s="4"/>
      <c r="K208" s="4">
        <v>215</v>
      </c>
      <c r="L208" s="4">
        <v>17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0</v>
      </c>
      <c r="G209" s="4" t="s">
        <v>104</v>
      </c>
      <c r="H209" s="4" t="s">
        <v>105</v>
      </c>
      <c r="I209" s="4"/>
      <c r="J209" s="4"/>
      <c r="K209" s="4">
        <v>217</v>
      </c>
      <c r="L209" s="4">
        <v>18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106</v>
      </c>
      <c r="H210" s="4" t="s">
        <v>107</v>
      </c>
      <c r="I210" s="4"/>
      <c r="J210" s="4"/>
      <c r="K210" s="4">
        <v>230</v>
      </c>
      <c r="L210" s="4">
        <v>19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108</v>
      </c>
      <c r="H211" s="4" t="s">
        <v>109</v>
      </c>
      <c r="I211" s="4"/>
      <c r="J211" s="4"/>
      <c r="K211" s="4">
        <v>206</v>
      </c>
      <c r="L211" s="4">
        <v>20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Source!U190</f>
        <v>156.04462500000002</v>
      </c>
      <c r="G212" s="4" t="s">
        <v>110</v>
      </c>
      <c r="H212" s="4" t="s">
        <v>111</v>
      </c>
      <c r="I212" s="4"/>
      <c r="J212" s="4"/>
      <c r="K212" s="4">
        <v>207</v>
      </c>
      <c r="L212" s="4">
        <v>21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156.044625</v>
      </c>
      <c r="X212" s="4">
        <v>1</v>
      </c>
      <c r="Y212" s="4">
        <v>156.044625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Source!V190</f>
        <v>0</v>
      </c>
      <c r="G213" s="4" t="s">
        <v>112</v>
      </c>
      <c r="H213" s="4" t="s">
        <v>113</v>
      </c>
      <c r="I213" s="4"/>
      <c r="J213" s="4"/>
      <c r="K213" s="4">
        <v>208</v>
      </c>
      <c r="L213" s="4">
        <v>22</v>
      </c>
      <c r="M213" s="4">
        <v>3</v>
      </c>
      <c r="N213" s="4" t="s">
        <v>3</v>
      </c>
      <c r="O213" s="4">
        <v>-1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</v>
      </c>
      <c r="G214" s="4" t="s">
        <v>114</v>
      </c>
      <c r="H214" s="4" t="s">
        <v>115</v>
      </c>
      <c r="I214" s="4"/>
      <c r="J214" s="4"/>
      <c r="K214" s="4">
        <v>209</v>
      </c>
      <c r="L214" s="4">
        <v>23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116</v>
      </c>
      <c r="H215" s="4" t="s">
        <v>117</v>
      </c>
      <c r="I215" s="4"/>
      <c r="J215" s="4"/>
      <c r="K215" s="4">
        <v>233</v>
      </c>
      <c r="L215" s="4">
        <v>24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95654.22</v>
      </c>
      <c r="G216" s="4" t="s">
        <v>118</v>
      </c>
      <c r="H216" s="4" t="s">
        <v>119</v>
      </c>
      <c r="I216" s="4"/>
      <c r="J216" s="4"/>
      <c r="K216" s="4">
        <v>210</v>
      </c>
      <c r="L216" s="4">
        <v>25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95654.22</v>
      </c>
      <c r="X216" s="4">
        <v>1</v>
      </c>
      <c r="Y216" s="4">
        <v>95654.22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66865.08</v>
      </c>
      <c r="G217" s="4" t="s">
        <v>120</v>
      </c>
      <c r="H217" s="4" t="s">
        <v>121</v>
      </c>
      <c r="I217" s="4"/>
      <c r="J217" s="4"/>
      <c r="K217" s="4">
        <v>211</v>
      </c>
      <c r="L217" s="4">
        <v>26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66865.08</v>
      </c>
      <c r="X217" s="4">
        <v>1</v>
      </c>
      <c r="Y217" s="4">
        <v>66865.08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306479.46999999997</v>
      </c>
      <c r="G218" s="4" t="s">
        <v>122</v>
      </c>
      <c r="H218" s="4" t="s">
        <v>123</v>
      </c>
      <c r="I218" s="4"/>
      <c r="J218" s="4"/>
      <c r="K218" s="4">
        <v>224</v>
      </c>
      <c r="L218" s="4">
        <v>27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306479.46999999997</v>
      </c>
      <c r="X218" s="4">
        <v>1</v>
      </c>
      <c r="Y218" s="4">
        <v>306479.46999999997</v>
      </c>
      <c r="Z218" s="4"/>
      <c r="AA218" s="4"/>
      <c r="AB218" s="4"/>
    </row>
    <row r="220" spans="1:206" x14ac:dyDescent="0.2">
      <c r="A220" s="2">
        <v>51</v>
      </c>
      <c r="B220" s="2">
        <f>B20</f>
        <v>1</v>
      </c>
      <c r="C220" s="2">
        <f>A20</f>
        <v>3</v>
      </c>
      <c r="D220" s="2">
        <f>ROW(A20)</f>
        <v>20</v>
      </c>
      <c r="E220" s="2"/>
      <c r="F220" s="2" t="str">
        <f>IF(F20&lt;&gt;"",F20,"")</f>
        <v>02-01-03</v>
      </c>
      <c r="G220" s="2" t="str">
        <f>IF(G20&lt;&gt;"",G20,"")</f>
        <v>Строительство КЛ-10кВ в траншее открыто</v>
      </c>
      <c r="H220" s="2">
        <v>0</v>
      </c>
      <c r="I220" s="2"/>
      <c r="J220" s="2"/>
      <c r="K220" s="2"/>
      <c r="L220" s="2"/>
      <c r="M220" s="2"/>
      <c r="N220" s="2"/>
      <c r="O220" s="2">
        <f t="shared" ref="O220:T220" si="180">ROUND(O39+O86+O147+O190+AB220,2)</f>
        <v>1135789.75</v>
      </c>
      <c r="P220" s="2">
        <f t="shared" si="180"/>
        <v>840337.78</v>
      </c>
      <c r="Q220" s="2">
        <f t="shared" si="180"/>
        <v>54829.58</v>
      </c>
      <c r="R220" s="2">
        <f t="shared" si="180"/>
        <v>21639.53</v>
      </c>
      <c r="S220" s="2">
        <f t="shared" si="180"/>
        <v>240622.39</v>
      </c>
      <c r="T220" s="2">
        <f t="shared" si="180"/>
        <v>0</v>
      </c>
      <c r="U220" s="2">
        <f>U39+U86+U147+U190+AH220</f>
        <v>377.03525436720008</v>
      </c>
      <c r="V220" s="2">
        <f>V39+V86+V147+V190+AI220</f>
        <v>0</v>
      </c>
      <c r="W220" s="2">
        <f>ROUND(W39+W86+W147+W190+AJ220,2)</f>
        <v>0</v>
      </c>
      <c r="X220" s="2">
        <f>ROUND(X39+X86+X147+X190+AK220,2)</f>
        <v>261941.57</v>
      </c>
      <c r="Y220" s="2">
        <f>ROUND(Y39+Y86+Y147+Y190+AL220,2)</f>
        <v>150159.26999999999</v>
      </c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>
        <f t="shared" ref="AO220:BD220" si="181">ROUND(AO39+AO86+AO147+AO190+BX220,2)</f>
        <v>0</v>
      </c>
      <c r="AP220" s="2">
        <f t="shared" si="181"/>
        <v>0</v>
      </c>
      <c r="AQ220" s="2">
        <f t="shared" si="181"/>
        <v>0</v>
      </c>
      <c r="AR220" s="2">
        <f t="shared" si="181"/>
        <v>1547890.59</v>
      </c>
      <c r="AS220" s="2">
        <f t="shared" si="181"/>
        <v>563049.61</v>
      </c>
      <c r="AT220" s="2">
        <f t="shared" si="181"/>
        <v>984840.98</v>
      </c>
      <c r="AU220" s="2">
        <f t="shared" si="181"/>
        <v>0</v>
      </c>
      <c r="AV220" s="2">
        <f t="shared" si="181"/>
        <v>840337.78</v>
      </c>
      <c r="AW220" s="2">
        <f t="shared" si="181"/>
        <v>840337.78</v>
      </c>
      <c r="AX220" s="2">
        <f t="shared" si="181"/>
        <v>0</v>
      </c>
      <c r="AY220" s="2">
        <f t="shared" si="181"/>
        <v>840337.78</v>
      </c>
      <c r="AZ220" s="2">
        <f t="shared" si="181"/>
        <v>0</v>
      </c>
      <c r="BA220" s="2">
        <f t="shared" si="181"/>
        <v>0</v>
      </c>
      <c r="BB220" s="2">
        <f t="shared" si="181"/>
        <v>0</v>
      </c>
      <c r="BC220" s="2">
        <f t="shared" si="181"/>
        <v>0</v>
      </c>
      <c r="BD220" s="2">
        <f t="shared" si="181"/>
        <v>0</v>
      </c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>
        <v>0</v>
      </c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201</v>
      </c>
      <c r="F222" s="4">
        <f>ROUND(Source!O220,O222)</f>
        <v>1135789.75</v>
      </c>
      <c r="G222" s="4" t="s">
        <v>70</v>
      </c>
      <c r="H222" s="4" t="s">
        <v>71</v>
      </c>
      <c r="I222" s="4"/>
      <c r="J222" s="4"/>
      <c r="K222" s="4">
        <v>201</v>
      </c>
      <c r="L222" s="4">
        <v>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1135789.75</v>
      </c>
      <c r="X222" s="4">
        <v>1</v>
      </c>
      <c r="Y222" s="4">
        <v>1135789.75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202</v>
      </c>
      <c r="F223" s="4">
        <f>ROUND(Source!P220,O223)</f>
        <v>840337.78</v>
      </c>
      <c r="G223" s="4" t="s">
        <v>72</v>
      </c>
      <c r="H223" s="4" t="s">
        <v>73</v>
      </c>
      <c r="I223" s="4"/>
      <c r="J223" s="4"/>
      <c r="K223" s="4">
        <v>202</v>
      </c>
      <c r="L223" s="4">
        <v>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840337.78</v>
      </c>
      <c r="X223" s="4">
        <v>1</v>
      </c>
      <c r="Y223" s="4">
        <v>840337.78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222</v>
      </c>
      <c r="F224" s="4">
        <f>ROUND(Source!AO220,O224)</f>
        <v>0</v>
      </c>
      <c r="G224" s="4" t="s">
        <v>74</v>
      </c>
      <c r="H224" s="4" t="s">
        <v>75</v>
      </c>
      <c r="I224" s="4"/>
      <c r="J224" s="4"/>
      <c r="K224" s="4">
        <v>222</v>
      </c>
      <c r="L224" s="4">
        <v>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225</v>
      </c>
      <c r="F225" s="4">
        <f>ROUND(Source!AV220,O225)</f>
        <v>840337.78</v>
      </c>
      <c r="G225" s="4" t="s">
        <v>76</v>
      </c>
      <c r="H225" s="4" t="s">
        <v>77</v>
      </c>
      <c r="I225" s="4"/>
      <c r="J225" s="4"/>
      <c r="K225" s="4">
        <v>225</v>
      </c>
      <c r="L225" s="4">
        <v>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840337.78</v>
      </c>
      <c r="X225" s="4">
        <v>1</v>
      </c>
      <c r="Y225" s="4">
        <v>840337.78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226</v>
      </c>
      <c r="F226" s="4">
        <f>ROUND(Source!AW220,O226)</f>
        <v>840337.78</v>
      </c>
      <c r="G226" s="4" t="s">
        <v>78</v>
      </c>
      <c r="H226" s="4" t="s">
        <v>79</v>
      </c>
      <c r="I226" s="4"/>
      <c r="J226" s="4"/>
      <c r="K226" s="4">
        <v>226</v>
      </c>
      <c r="L226" s="4">
        <v>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840337.78</v>
      </c>
      <c r="X226" s="4">
        <v>1</v>
      </c>
      <c r="Y226" s="4">
        <v>840337.78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227</v>
      </c>
      <c r="F227" s="4">
        <f>ROUND(Source!AX220,O227)</f>
        <v>0</v>
      </c>
      <c r="G227" s="4" t="s">
        <v>80</v>
      </c>
      <c r="H227" s="4" t="s">
        <v>81</v>
      </c>
      <c r="I227" s="4"/>
      <c r="J227" s="4"/>
      <c r="K227" s="4">
        <v>227</v>
      </c>
      <c r="L227" s="4">
        <v>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228</v>
      </c>
      <c r="F228" s="4">
        <f>ROUND(Source!AY220,O228)</f>
        <v>840337.78</v>
      </c>
      <c r="G228" s="4" t="s">
        <v>82</v>
      </c>
      <c r="H228" s="4" t="s">
        <v>83</v>
      </c>
      <c r="I228" s="4"/>
      <c r="J228" s="4"/>
      <c r="K228" s="4">
        <v>228</v>
      </c>
      <c r="L228" s="4">
        <v>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840337.78</v>
      </c>
      <c r="X228" s="4">
        <v>1</v>
      </c>
      <c r="Y228" s="4">
        <v>840337.78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216</v>
      </c>
      <c r="F229" s="4">
        <f>ROUND(Source!AP220,O229)</f>
        <v>0</v>
      </c>
      <c r="G229" s="4" t="s">
        <v>84</v>
      </c>
      <c r="H229" s="4" t="s">
        <v>85</v>
      </c>
      <c r="I229" s="4"/>
      <c r="J229" s="4"/>
      <c r="K229" s="4">
        <v>216</v>
      </c>
      <c r="L229" s="4">
        <v>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223</v>
      </c>
      <c r="F230" s="4">
        <f>ROUND(Source!AQ220,O230)</f>
        <v>0</v>
      </c>
      <c r="G230" s="4" t="s">
        <v>86</v>
      </c>
      <c r="H230" s="4" t="s">
        <v>87</v>
      </c>
      <c r="I230" s="4"/>
      <c r="J230" s="4"/>
      <c r="K230" s="4">
        <v>223</v>
      </c>
      <c r="L230" s="4">
        <v>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229</v>
      </c>
      <c r="F231" s="4">
        <f>ROUND(Source!AZ220,O231)</f>
        <v>0</v>
      </c>
      <c r="G231" s="4" t="s">
        <v>88</v>
      </c>
      <c r="H231" s="4" t="s">
        <v>89</v>
      </c>
      <c r="I231" s="4"/>
      <c r="J231" s="4"/>
      <c r="K231" s="4">
        <v>229</v>
      </c>
      <c r="L231" s="4">
        <v>10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203</v>
      </c>
      <c r="F232" s="4">
        <f>ROUND(Source!Q220,O232)</f>
        <v>54829.58</v>
      </c>
      <c r="G232" s="4" t="s">
        <v>90</v>
      </c>
      <c r="H232" s="4" t="s">
        <v>91</v>
      </c>
      <c r="I232" s="4"/>
      <c r="J232" s="4"/>
      <c r="K232" s="4">
        <v>203</v>
      </c>
      <c r="L232" s="4">
        <v>11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54829.58</v>
      </c>
      <c r="X232" s="4">
        <v>1</v>
      </c>
      <c r="Y232" s="4">
        <v>54829.58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231</v>
      </c>
      <c r="F233" s="4">
        <f>ROUND(Source!BB220,O233)</f>
        <v>0</v>
      </c>
      <c r="G233" s="4" t="s">
        <v>92</v>
      </c>
      <c r="H233" s="4" t="s">
        <v>93</v>
      </c>
      <c r="I233" s="4"/>
      <c r="J233" s="4"/>
      <c r="K233" s="4">
        <v>231</v>
      </c>
      <c r="L233" s="4">
        <v>12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204</v>
      </c>
      <c r="F234" s="4">
        <f>ROUND(Source!R220,O234)</f>
        <v>21639.53</v>
      </c>
      <c r="G234" s="4" t="s">
        <v>94</v>
      </c>
      <c r="H234" s="4" t="s">
        <v>95</v>
      </c>
      <c r="I234" s="4"/>
      <c r="J234" s="4"/>
      <c r="K234" s="4">
        <v>204</v>
      </c>
      <c r="L234" s="4">
        <v>13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21639.53</v>
      </c>
      <c r="X234" s="4">
        <v>1</v>
      </c>
      <c r="Y234" s="4">
        <v>21639.53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205</v>
      </c>
      <c r="F235" s="4">
        <f>ROUND(Source!S220,O235)</f>
        <v>240622.39</v>
      </c>
      <c r="G235" s="4" t="s">
        <v>96</v>
      </c>
      <c r="H235" s="4" t="s">
        <v>97</v>
      </c>
      <c r="I235" s="4"/>
      <c r="J235" s="4"/>
      <c r="K235" s="4">
        <v>205</v>
      </c>
      <c r="L235" s="4">
        <v>14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240622.39</v>
      </c>
      <c r="X235" s="4">
        <v>1</v>
      </c>
      <c r="Y235" s="4">
        <v>240622.39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232</v>
      </c>
      <c r="F236" s="4">
        <f>ROUND(Source!BC220,O236)</f>
        <v>0</v>
      </c>
      <c r="G236" s="4" t="s">
        <v>98</v>
      </c>
      <c r="H236" s="4" t="s">
        <v>99</v>
      </c>
      <c r="I236" s="4"/>
      <c r="J236" s="4"/>
      <c r="K236" s="4">
        <v>232</v>
      </c>
      <c r="L236" s="4">
        <v>15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214</v>
      </c>
      <c r="F237" s="4">
        <f>ROUND(Source!AS220,O237)</f>
        <v>563049.61</v>
      </c>
      <c r="G237" s="4" t="s">
        <v>100</v>
      </c>
      <c r="H237" s="4" t="s">
        <v>101</v>
      </c>
      <c r="I237" s="4"/>
      <c r="J237" s="4"/>
      <c r="K237" s="4">
        <v>214</v>
      </c>
      <c r="L237" s="4">
        <v>16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563049.61</v>
      </c>
      <c r="X237" s="4">
        <v>1</v>
      </c>
      <c r="Y237" s="4">
        <v>563049.61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215</v>
      </c>
      <c r="F238" s="4">
        <f>ROUND(Source!AT220,O238)</f>
        <v>984840.98</v>
      </c>
      <c r="G238" s="4" t="s">
        <v>102</v>
      </c>
      <c r="H238" s="4" t="s">
        <v>103</v>
      </c>
      <c r="I238" s="4"/>
      <c r="J238" s="4"/>
      <c r="K238" s="4">
        <v>215</v>
      </c>
      <c r="L238" s="4">
        <v>17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984840.98</v>
      </c>
      <c r="X238" s="4">
        <v>1</v>
      </c>
      <c r="Y238" s="4">
        <v>984840.98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217</v>
      </c>
      <c r="F239" s="4">
        <f>ROUND(Source!AU220,O239)</f>
        <v>0</v>
      </c>
      <c r="G239" s="4" t="s">
        <v>104</v>
      </c>
      <c r="H239" s="4" t="s">
        <v>105</v>
      </c>
      <c r="I239" s="4"/>
      <c r="J239" s="4"/>
      <c r="K239" s="4">
        <v>217</v>
      </c>
      <c r="L239" s="4">
        <v>18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230</v>
      </c>
      <c r="F240" s="4">
        <f>ROUND(Source!BA220,O240)</f>
        <v>0</v>
      </c>
      <c r="G240" s="4" t="s">
        <v>106</v>
      </c>
      <c r="H240" s="4" t="s">
        <v>107</v>
      </c>
      <c r="I240" s="4"/>
      <c r="J240" s="4"/>
      <c r="K240" s="4">
        <v>230</v>
      </c>
      <c r="L240" s="4">
        <v>19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206</v>
      </c>
      <c r="F241" s="4">
        <f>ROUND(Source!T220,O241)</f>
        <v>0</v>
      </c>
      <c r="G241" s="4" t="s">
        <v>108</v>
      </c>
      <c r="H241" s="4" t="s">
        <v>109</v>
      </c>
      <c r="I241" s="4"/>
      <c r="J241" s="4"/>
      <c r="K241" s="4">
        <v>206</v>
      </c>
      <c r="L241" s="4">
        <v>20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207</v>
      </c>
      <c r="F242" s="4">
        <f>Source!U220</f>
        <v>377.03525436720008</v>
      </c>
      <c r="G242" s="4" t="s">
        <v>110</v>
      </c>
      <c r="H242" s="4" t="s">
        <v>111</v>
      </c>
      <c r="I242" s="4"/>
      <c r="J242" s="4"/>
      <c r="K242" s="4">
        <v>207</v>
      </c>
      <c r="L242" s="4">
        <v>21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377.03525436719997</v>
      </c>
      <c r="X242" s="4">
        <v>1</v>
      </c>
      <c r="Y242" s="4">
        <v>377.03525436719997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208</v>
      </c>
      <c r="F243" s="4">
        <f>Source!V220</f>
        <v>0</v>
      </c>
      <c r="G243" s="4" t="s">
        <v>112</v>
      </c>
      <c r="H243" s="4" t="s">
        <v>113</v>
      </c>
      <c r="I243" s="4"/>
      <c r="J243" s="4"/>
      <c r="K243" s="4">
        <v>208</v>
      </c>
      <c r="L243" s="4">
        <v>22</v>
      </c>
      <c r="M243" s="4">
        <v>3</v>
      </c>
      <c r="N243" s="4" t="s">
        <v>3</v>
      </c>
      <c r="O243" s="4">
        <v>-1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209</v>
      </c>
      <c r="F244" s="4">
        <f>ROUND(Source!W220,O244)</f>
        <v>0</v>
      </c>
      <c r="G244" s="4" t="s">
        <v>114</v>
      </c>
      <c r="H244" s="4" t="s">
        <v>115</v>
      </c>
      <c r="I244" s="4"/>
      <c r="J244" s="4"/>
      <c r="K244" s="4">
        <v>209</v>
      </c>
      <c r="L244" s="4">
        <v>23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233</v>
      </c>
      <c r="F245" s="4">
        <f>ROUND(Source!BD220,O245)</f>
        <v>0</v>
      </c>
      <c r="G245" s="4" t="s">
        <v>116</v>
      </c>
      <c r="H245" s="4" t="s">
        <v>117</v>
      </c>
      <c r="I245" s="4"/>
      <c r="J245" s="4"/>
      <c r="K245" s="4">
        <v>233</v>
      </c>
      <c r="L245" s="4">
        <v>24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210</v>
      </c>
      <c r="F246" s="4">
        <f>ROUND(Source!X220,O246)</f>
        <v>261941.57</v>
      </c>
      <c r="G246" s="4" t="s">
        <v>118</v>
      </c>
      <c r="H246" s="4" t="s">
        <v>119</v>
      </c>
      <c r="I246" s="4"/>
      <c r="J246" s="4"/>
      <c r="K246" s="4">
        <v>210</v>
      </c>
      <c r="L246" s="4">
        <v>25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261941.57</v>
      </c>
      <c r="X246" s="4">
        <v>1</v>
      </c>
      <c r="Y246" s="4">
        <v>261941.57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211</v>
      </c>
      <c r="F247" s="4">
        <f>ROUND(Source!Y220,O247)</f>
        <v>150159.26999999999</v>
      </c>
      <c r="G247" s="4" t="s">
        <v>120</v>
      </c>
      <c r="H247" s="4" t="s">
        <v>121</v>
      </c>
      <c r="I247" s="4"/>
      <c r="J247" s="4"/>
      <c r="K247" s="4">
        <v>211</v>
      </c>
      <c r="L247" s="4">
        <v>26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150159.26999999999</v>
      </c>
      <c r="X247" s="4">
        <v>1</v>
      </c>
      <c r="Y247" s="4">
        <v>150159.26999999999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224</v>
      </c>
      <c r="F248" s="4">
        <f>ROUND(Source!AR220,O248)</f>
        <v>1547890.59</v>
      </c>
      <c r="G248" s="4" t="s">
        <v>122</v>
      </c>
      <c r="H248" s="4" t="s">
        <v>123</v>
      </c>
      <c r="I248" s="4"/>
      <c r="J248" s="4"/>
      <c r="K248" s="4">
        <v>224</v>
      </c>
      <c r="L248" s="4">
        <v>27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1547890.59</v>
      </c>
      <c r="X248" s="4">
        <v>1</v>
      </c>
      <c r="Y248" s="4">
        <v>1547890.59</v>
      </c>
      <c r="Z248" s="4"/>
      <c r="AA248" s="4"/>
      <c r="AB248" s="4"/>
    </row>
    <row r="250" spans="1:206" x14ac:dyDescent="0.2">
      <c r="A250" s="2">
        <v>51</v>
      </c>
      <c r="B250" s="2">
        <f>B12</f>
        <v>289</v>
      </c>
      <c r="C250" s="2">
        <f>A12</f>
        <v>1</v>
      </c>
      <c r="D250" s="2">
        <f>ROW(A12)</f>
        <v>12</v>
      </c>
      <c r="E250" s="2"/>
      <c r="F250" s="2" t="str">
        <f>IF(F12&lt;&gt;"",F12,"")</f>
        <v/>
      </c>
      <c r="G250" s="2" t="str">
        <f>IF(G12&lt;&gt;"",G12,"")</f>
        <v>02-01-04 Строительство КЛ - 10кВ открыто</v>
      </c>
      <c r="H250" s="2">
        <v>0</v>
      </c>
      <c r="I250" s="2"/>
      <c r="J250" s="2"/>
      <c r="K250" s="2"/>
      <c r="L250" s="2"/>
      <c r="M250" s="2"/>
      <c r="N250" s="2"/>
      <c r="O250" s="2">
        <f t="shared" ref="O250:T250" si="182">ROUND(O220,2)</f>
        <v>1135789.75</v>
      </c>
      <c r="P250" s="2">
        <f t="shared" si="182"/>
        <v>840337.78</v>
      </c>
      <c r="Q250" s="2">
        <f t="shared" si="182"/>
        <v>54829.58</v>
      </c>
      <c r="R250" s="2">
        <f t="shared" si="182"/>
        <v>21639.53</v>
      </c>
      <c r="S250" s="2">
        <f t="shared" si="182"/>
        <v>240622.39</v>
      </c>
      <c r="T250" s="2">
        <f t="shared" si="182"/>
        <v>0</v>
      </c>
      <c r="U250" s="2">
        <f>U220</f>
        <v>377.03525436720008</v>
      </c>
      <c r="V250" s="2">
        <f>V220</f>
        <v>0</v>
      </c>
      <c r="W250" s="2">
        <f>ROUND(W220,2)</f>
        <v>0</v>
      </c>
      <c r="X250" s="2">
        <f>ROUND(X220,2)</f>
        <v>261941.57</v>
      </c>
      <c r="Y250" s="2">
        <f>ROUND(Y220,2)</f>
        <v>150159.26999999999</v>
      </c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>
        <f t="shared" ref="AO250:BD250" si="183">ROUND(AO220,2)</f>
        <v>0</v>
      </c>
      <c r="AP250" s="2">
        <f t="shared" si="183"/>
        <v>0</v>
      </c>
      <c r="AQ250" s="2">
        <f t="shared" si="183"/>
        <v>0</v>
      </c>
      <c r="AR250" s="2">
        <f t="shared" si="183"/>
        <v>1547890.59</v>
      </c>
      <c r="AS250" s="2">
        <f t="shared" si="183"/>
        <v>563049.61</v>
      </c>
      <c r="AT250" s="2">
        <f t="shared" si="183"/>
        <v>984840.98</v>
      </c>
      <c r="AU250" s="2">
        <f t="shared" si="183"/>
        <v>0</v>
      </c>
      <c r="AV250" s="2">
        <f t="shared" si="183"/>
        <v>840337.78</v>
      </c>
      <c r="AW250" s="2">
        <f t="shared" si="183"/>
        <v>840337.78</v>
      </c>
      <c r="AX250" s="2">
        <f t="shared" si="183"/>
        <v>0</v>
      </c>
      <c r="AY250" s="2">
        <f t="shared" si="183"/>
        <v>840337.78</v>
      </c>
      <c r="AZ250" s="2">
        <f t="shared" si="183"/>
        <v>0</v>
      </c>
      <c r="BA250" s="2">
        <f t="shared" si="183"/>
        <v>0</v>
      </c>
      <c r="BB250" s="2">
        <f t="shared" si="183"/>
        <v>0</v>
      </c>
      <c r="BC250" s="2">
        <f t="shared" si="183"/>
        <v>0</v>
      </c>
      <c r="BD250" s="2">
        <f t="shared" si="183"/>
        <v>0</v>
      </c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>
        <v>0</v>
      </c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201</v>
      </c>
      <c r="F252" s="4">
        <f>ROUND(Source!O250,O252)</f>
        <v>1135789.75</v>
      </c>
      <c r="G252" s="4" t="s">
        <v>70</v>
      </c>
      <c r="H252" s="4" t="s">
        <v>71</v>
      </c>
      <c r="I252" s="4"/>
      <c r="J252" s="4"/>
      <c r="K252" s="4">
        <v>201</v>
      </c>
      <c r="L252" s="4">
        <v>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1135789.75</v>
      </c>
      <c r="X252" s="4">
        <v>1</v>
      </c>
      <c r="Y252" s="4">
        <v>1135789.75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202</v>
      </c>
      <c r="F253" s="4">
        <f>ROUND(Source!P250,O253)</f>
        <v>840337.78</v>
      </c>
      <c r="G253" s="4" t="s">
        <v>72</v>
      </c>
      <c r="H253" s="4" t="s">
        <v>73</v>
      </c>
      <c r="I253" s="4"/>
      <c r="J253" s="4"/>
      <c r="K253" s="4">
        <v>202</v>
      </c>
      <c r="L253" s="4">
        <v>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840337.78</v>
      </c>
      <c r="X253" s="4">
        <v>1</v>
      </c>
      <c r="Y253" s="4">
        <v>840337.78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222</v>
      </c>
      <c r="F254" s="4">
        <f>ROUND(Source!AO250,O254)</f>
        <v>0</v>
      </c>
      <c r="G254" s="4" t="s">
        <v>74</v>
      </c>
      <c r="H254" s="4" t="s">
        <v>75</v>
      </c>
      <c r="I254" s="4"/>
      <c r="J254" s="4"/>
      <c r="K254" s="4">
        <v>222</v>
      </c>
      <c r="L254" s="4">
        <v>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225</v>
      </c>
      <c r="F255" s="4">
        <f>ROUND(Source!AV250,O255)</f>
        <v>840337.78</v>
      </c>
      <c r="G255" s="4" t="s">
        <v>76</v>
      </c>
      <c r="H255" s="4" t="s">
        <v>77</v>
      </c>
      <c r="I255" s="4"/>
      <c r="J255" s="4"/>
      <c r="K255" s="4">
        <v>225</v>
      </c>
      <c r="L255" s="4">
        <v>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840337.78</v>
      </c>
      <c r="X255" s="4">
        <v>1</v>
      </c>
      <c r="Y255" s="4">
        <v>840337.78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226</v>
      </c>
      <c r="F256" s="4">
        <f>ROUND(Source!AW250,O256)</f>
        <v>840337.78</v>
      </c>
      <c r="G256" s="4" t="s">
        <v>78</v>
      </c>
      <c r="H256" s="4" t="s">
        <v>79</v>
      </c>
      <c r="I256" s="4"/>
      <c r="J256" s="4"/>
      <c r="K256" s="4">
        <v>226</v>
      </c>
      <c r="L256" s="4">
        <v>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840337.78</v>
      </c>
      <c r="X256" s="4">
        <v>1</v>
      </c>
      <c r="Y256" s="4">
        <v>840337.78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227</v>
      </c>
      <c r="F257" s="4">
        <f>ROUND(Source!AX250,O257)</f>
        <v>0</v>
      </c>
      <c r="G257" s="4" t="s">
        <v>80</v>
      </c>
      <c r="H257" s="4" t="s">
        <v>81</v>
      </c>
      <c r="I257" s="4"/>
      <c r="J257" s="4"/>
      <c r="K257" s="4">
        <v>227</v>
      </c>
      <c r="L257" s="4">
        <v>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228</v>
      </c>
      <c r="F258" s="4">
        <f>ROUND(Source!AY250,O258)</f>
        <v>840337.78</v>
      </c>
      <c r="G258" s="4" t="s">
        <v>82</v>
      </c>
      <c r="H258" s="4" t="s">
        <v>83</v>
      </c>
      <c r="I258" s="4"/>
      <c r="J258" s="4"/>
      <c r="K258" s="4">
        <v>228</v>
      </c>
      <c r="L258" s="4">
        <v>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840337.78</v>
      </c>
      <c r="X258" s="4">
        <v>1</v>
      </c>
      <c r="Y258" s="4">
        <v>840337.78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216</v>
      </c>
      <c r="F259" s="4">
        <f>ROUND(Source!AP250,O259)</f>
        <v>0</v>
      </c>
      <c r="G259" s="4" t="s">
        <v>84</v>
      </c>
      <c r="H259" s="4" t="s">
        <v>85</v>
      </c>
      <c r="I259" s="4"/>
      <c r="J259" s="4"/>
      <c r="K259" s="4">
        <v>216</v>
      </c>
      <c r="L259" s="4">
        <v>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223</v>
      </c>
      <c r="F260" s="4">
        <f>ROUND(Source!AQ250,O260)</f>
        <v>0</v>
      </c>
      <c r="G260" s="4" t="s">
        <v>86</v>
      </c>
      <c r="H260" s="4" t="s">
        <v>87</v>
      </c>
      <c r="I260" s="4"/>
      <c r="J260" s="4"/>
      <c r="K260" s="4">
        <v>223</v>
      </c>
      <c r="L260" s="4">
        <v>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229</v>
      </c>
      <c r="F261" s="4">
        <f>ROUND(Source!AZ250,O261)</f>
        <v>0</v>
      </c>
      <c r="G261" s="4" t="s">
        <v>88</v>
      </c>
      <c r="H261" s="4" t="s">
        <v>89</v>
      </c>
      <c r="I261" s="4"/>
      <c r="J261" s="4"/>
      <c r="K261" s="4">
        <v>229</v>
      </c>
      <c r="L261" s="4">
        <v>10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203</v>
      </c>
      <c r="F262" s="4">
        <f>ROUND(Source!Q250,O262)</f>
        <v>54829.58</v>
      </c>
      <c r="G262" s="4" t="s">
        <v>90</v>
      </c>
      <c r="H262" s="4" t="s">
        <v>91</v>
      </c>
      <c r="I262" s="4"/>
      <c r="J262" s="4"/>
      <c r="K262" s="4">
        <v>203</v>
      </c>
      <c r="L262" s="4">
        <v>11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54829.58</v>
      </c>
      <c r="X262" s="4">
        <v>1</v>
      </c>
      <c r="Y262" s="4">
        <v>54829.58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231</v>
      </c>
      <c r="F263" s="4">
        <f>ROUND(Source!BB250,O263)</f>
        <v>0</v>
      </c>
      <c r="G263" s="4" t="s">
        <v>92</v>
      </c>
      <c r="H263" s="4" t="s">
        <v>93</v>
      </c>
      <c r="I263" s="4"/>
      <c r="J263" s="4"/>
      <c r="K263" s="4">
        <v>231</v>
      </c>
      <c r="L263" s="4">
        <v>12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204</v>
      </c>
      <c r="F264" s="4">
        <f>ROUND(Source!R250,O264)</f>
        <v>21639.53</v>
      </c>
      <c r="G264" s="4" t="s">
        <v>94</v>
      </c>
      <c r="H264" s="4" t="s">
        <v>95</v>
      </c>
      <c r="I264" s="4"/>
      <c r="J264" s="4"/>
      <c r="K264" s="4">
        <v>204</v>
      </c>
      <c r="L264" s="4">
        <v>13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21639.53</v>
      </c>
      <c r="X264" s="4">
        <v>1</v>
      </c>
      <c r="Y264" s="4">
        <v>21639.53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205</v>
      </c>
      <c r="F265" s="4">
        <f>ROUND(Source!S250,O265)</f>
        <v>240622.39</v>
      </c>
      <c r="G265" s="4" t="s">
        <v>96</v>
      </c>
      <c r="H265" s="4" t="s">
        <v>97</v>
      </c>
      <c r="I265" s="4"/>
      <c r="J265" s="4"/>
      <c r="K265" s="4">
        <v>205</v>
      </c>
      <c r="L265" s="4">
        <v>14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240622.39</v>
      </c>
      <c r="X265" s="4">
        <v>1</v>
      </c>
      <c r="Y265" s="4">
        <v>240622.39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232</v>
      </c>
      <c r="F266" s="4">
        <f>ROUND(Source!BC250,O266)</f>
        <v>0</v>
      </c>
      <c r="G266" s="4" t="s">
        <v>98</v>
      </c>
      <c r="H266" s="4" t="s">
        <v>99</v>
      </c>
      <c r="I266" s="4"/>
      <c r="J266" s="4"/>
      <c r="K266" s="4">
        <v>232</v>
      </c>
      <c r="L266" s="4">
        <v>15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214</v>
      </c>
      <c r="F267" s="4">
        <f>ROUND(Source!AS250,O267)</f>
        <v>563049.61</v>
      </c>
      <c r="G267" s="4" t="s">
        <v>100</v>
      </c>
      <c r="H267" s="4" t="s">
        <v>101</v>
      </c>
      <c r="I267" s="4"/>
      <c r="J267" s="4"/>
      <c r="K267" s="4">
        <v>214</v>
      </c>
      <c r="L267" s="4">
        <v>16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563049.61</v>
      </c>
      <c r="X267" s="4">
        <v>1</v>
      </c>
      <c r="Y267" s="4">
        <v>563049.61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215</v>
      </c>
      <c r="F268" s="4">
        <f>ROUND(Source!AT250,O268)</f>
        <v>984840.98</v>
      </c>
      <c r="G268" s="4" t="s">
        <v>102</v>
      </c>
      <c r="H268" s="4" t="s">
        <v>103</v>
      </c>
      <c r="I268" s="4"/>
      <c r="J268" s="4"/>
      <c r="K268" s="4">
        <v>215</v>
      </c>
      <c r="L268" s="4">
        <v>17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984840.98</v>
      </c>
      <c r="X268" s="4">
        <v>1</v>
      </c>
      <c r="Y268" s="4">
        <v>984840.98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217</v>
      </c>
      <c r="F269" s="4">
        <f>ROUND(Source!AU250,O269)</f>
        <v>0</v>
      </c>
      <c r="G269" s="4" t="s">
        <v>104</v>
      </c>
      <c r="H269" s="4" t="s">
        <v>105</v>
      </c>
      <c r="I269" s="4"/>
      <c r="J269" s="4"/>
      <c r="K269" s="4">
        <v>217</v>
      </c>
      <c r="L269" s="4">
        <v>18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230</v>
      </c>
      <c r="F270" s="4">
        <f>ROUND(Source!BA250,O270)</f>
        <v>0</v>
      </c>
      <c r="G270" s="4" t="s">
        <v>106</v>
      </c>
      <c r="H270" s="4" t="s">
        <v>107</v>
      </c>
      <c r="I270" s="4"/>
      <c r="J270" s="4"/>
      <c r="K270" s="4">
        <v>230</v>
      </c>
      <c r="L270" s="4">
        <v>19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206</v>
      </c>
      <c r="F271" s="4">
        <f>ROUND(Source!T250,O271)</f>
        <v>0</v>
      </c>
      <c r="G271" s="4" t="s">
        <v>108</v>
      </c>
      <c r="H271" s="4" t="s">
        <v>109</v>
      </c>
      <c r="I271" s="4"/>
      <c r="J271" s="4"/>
      <c r="K271" s="4">
        <v>206</v>
      </c>
      <c r="L271" s="4">
        <v>20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207</v>
      </c>
      <c r="F272" s="4">
        <f>Source!U250</f>
        <v>377.03525436720008</v>
      </c>
      <c r="G272" s="4" t="s">
        <v>110</v>
      </c>
      <c r="H272" s="4" t="s">
        <v>111</v>
      </c>
      <c r="I272" s="4"/>
      <c r="J272" s="4"/>
      <c r="K272" s="4">
        <v>207</v>
      </c>
      <c r="L272" s="4">
        <v>21</v>
      </c>
      <c r="M272" s="4">
        <v>3</v>
      </c>
      <c r="N272" s="4" t="s">
        <v>3</v>
      </c>
      <c r="O272" s="4">
        <v>-1</v>
      </c>
      <c r="P272" s="4"/>
      <c r="Q272" s="4"/>
      <c r="R272" s="4"/>
      <c r="S272" s="4"/>
      <c r="T272" s="4"/>
      <c r="U272" s="4"/>
      <c r="V272" s="4"/>
      <c r="W272" s="4">
        <v>377.03525436719997</v>
      </c>
      <c r="X272" s="4">
        <v>1</v>
      </c>
      <c r="Y272" s="4">
        <v>377.03525436719997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208</v>
      </c>
      <c r="F273" s="4">
        <f>Source!V250</f>
        <v>0</v>
      </c>
      <c r="G273" s="4" t="s">
        <v>112</v>
      </c>
      <c r="H273" s="4" t="s">
        <v>113</v>
      </c>
      <c r="I273" s="4"/>
      <c r="J273" s="4"/>
      <c r="K273" s="4">
        <v>208</v>
      </c>
      <c r="L273" s="4">
        <v>22</v>
      </c>
      <c r="M273" s="4">
        <v>3</v>
      </c>
      <c r="N273" s="4" t="s">
        <v>3</v>
      </c>
      <c r="O273" s="4">
        <v>-1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209</v>
      </c>
      <c r="F274" s="4">
        <f>ROUND(Source!W250,O274)</f>
        <v>0</v>
      </c>
      <c r="G274" s="4" t="s">
        <v>114</v>
      </c>
      <c r="H274" s="4" t="s">
        <v>115</v>
      </c>
      <c r="I274" s="4"/>
      <c r="J274" s="4"/>
      <c r="K274" s="4">
        <v>209</v>
      </c>
      <c r="L274" s="4">
        <v>23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233</v>
      </c>
      <c r="F275" s="4">
        <f>ROUND(Source!BD250,O275)</f>
        <v>0</v>
      </c>
      <c r="G275" s="4" t="s">
        <v>116</v>
      </c>
      <c r="H275" s="4" t="s">
        <v>117</v>
      </c>
      <c r="I275" s="4"/>
      <c r="J275" s="4"/>
      <c r="K275" s="4">
        <v>233</v>
      </c>
      <c r="L275" s="4">
        <v>24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ROUND(Source!X250,O276)</f>
        <v>261941.57</v>
      </c>
      <c r="G276" s="4" t="s">
        <v>118</v>
      </c>
      <c r="H276" s="4" t="s">
        <v>119</v>
      </c>
      <c r="I276" s="4"/>
      <c r="J276" s="4"/>
      <c r="K276" s="4">
        <v>210</v>
      </c>
      <c r="L276" s="4">
        <v>25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261941.57</v>
      </c>
      <c r="X276" s="4">
        <v>1</v>
      </c>
      <c r="Y276" s="4">
        <v>261941.57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ROUND(Source!Y250,O277)</f>
        <v>150159.26999999999</v>
      </c>
      <c r="G277" s="4" t="s">
        <v>120</v>
      </c>
      <c r="H277" s="4" t="s">
        <v>121</v>
      </c>
      <c r="I277" s="4"/>
      <c r="J277" s="4"/>
      <c r="K277" s="4">
        <v>211</v>
      </c>
      <c r="L277" s="4">
        <v>26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150159.26999999999</v>
      </c>
      <c r="X277" s="4">
        <v>1</v>
      </c>
      <c r="Y277" s="4">
        <v>150159.26999999999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ROUND(Source!AR250,O278)</f>
        <v>1547890.59</v>
      </c>
      <c r="G278" s="4" t="s">
        <v>122</v>
      </c>
      <c r="H278" s="4" t="s">
        <v>123</v>
      </c>
      <c r="I278" s="4"/>
      <c r="J278" s="4"/>
      <c r="K278" s="4">
        <v>224</v>
      </c>
      <c r="L278" s="4">
        <v>27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1547890.59</v>
      </c>
      <c r="X278" s="4">
        <v>1</v>
      </c>
      <c r="Y278" s="4">
        <v>1547890.59</v>
      </c>
      <c r="Z278" s="4"/>
      <c r="AA278" s="4"/>
      <c r="AB278" s="4"/>
    </row>
    <row r="281" spans="1:28" x14ac:dyDescent="0.2">
      <c r="A281">
        <v>70</v>
      </c>
      <c r="B281">
        <v>1</v>
      </c>
      <c r="D281">
        <v>1</v>
      </c>
      <c r="E281" t="s">
        <v>315</v>
      </c>
      <c r="F281" t="s">
        <v>316</v>
      </c>
      <c r="G281">
        <v>0</v>
      </c>
      <c r="H281">
        <v>0</v>
      </c>
      <c r="I281" t="s">
        <v>3</v>
      </c>
      <c r="J281">
        <v>1</v>
      </c>
      <c r="K281">
        <v>0</v>
      </c>
      <c r="L281" t="s">
        <v>3</v>
      </c>
      <c r="M281" t="s">
        <v>3</v>
      </c>
      <c r="N281">
        <v>0</v>
      </c>
      <c r="P281" t="s">
        <v>3</v>
      </c>
    </row>
    <row r="282" spans="1:28" x14ac:dyDescent="0.2">
      <c r="A282">
        <v>70</v>
      </c>
      <c r="B282">
        <v>1</v>
      </c>
      <c r="D282">
        <v>2</v>
      </c>
      <c r="E282" t="s">
        <v>317</v>
      </c>
      <c r="F282" t="s">
        <v>318</v>
      </c>
      <c r="G282">
        <v>1</v>
      </c>
      <c r="H282">
        <v>0</v>
      </c>
      <c r="I282" t="s">
        <v>3</v>
      </c>
      <c r="J282">
        <v>1</v>
      </c>
      <c r="K282">
        <v>0</v>
      </c>
      <c r="L282" t="s">
        <v>3</v>
      </c>
      <c r="M282" t="s">
        <v>3</v>
      </c>
      <c r="N282">
        <v>0</v>
      </c>
      <c r="P282" t="s">
        <v>3</v>
      </c>
    </row>
    <row r="283" spans="1:28" x14ac:dyDescent="0.2">
      <c r="A283">
        <v>70</v>
      </c>
      <c r="B283">
        <v>1</v>
      </c>
      <c r="D283">
        <v>3</v>
      </c>
      <c r="E283" t="s">
        <v>319</v>
      </c>
      <c r="F283" t="s">
        <v>320</v>
      </c>
      <c r="G283">
        <v>1</v>
      </c>
      <c r="H283">
        <v>0</v>
      </c>
      <c r="I283" t="s">
        <v>3</v>
      </c>
      <c r="J283">
        <v>0</v>
      </c>
      <c r="K283">
        <v>0</v>
      </c>
      <c r="L283" t="s">
        <v>3</v>
      </c>
      <c r="M283" t="s">
        <v>3</v>
      </c>
      <c r="N283">
        <v>0</v>
      </c>
      <c r="P283" t="s">
        <v>3</v>
      </c>
    </row>
    <row r="284" spans="1:28" x14ac:dyDescent="0.2">
      <c r="A284">
        <v>70</v>
      </c>
      <c r="B284">
        <v>1</v>
      </c>
      <c r="D284">
        <v>4</v>
      </c>
      <c r="E284" t="s">
        <v>321</v>
      </c>
      <c r="F284" t="s">
        <v>322</v>
      </c>
      <c r="G284">
        <v>1</v>
      </c>
      <c r="H284">
        <v>0</v>
      </c>
      <c r="I284" t="s">
        <v>3</v>
      </c>
      <c r="J284">
        <v>0</v>
      </c>
      <c r="K284">
        <v>0</v>
      </c>
      <c r="L284" t="s">
        <v>3</v>
      </c>
      <c r="M284" t="s">
        <v>3</v>
      </c>
      <c r="N284">
        <v>0</v>
      </c>
      <c r="P284" t="s">
        <v>3</v>
      </c>
    </row>
    <row r="285" spans="1:28" x14ac:dyDescent="0.2">
      <c r="A285">
        <v>70</v>
      </c>
      <c r="B285">
        <v>1</v>
      </c>
      <c r="D285">
        <v>5</v>
      </c>
      <c r="E285" t="s">
        <v>323</v>
      </c>
      <c r="F285" t="s">
        <v>324</v>
      </c>
      <c r="G285">
        <v>0</v>
      </c>
      <c r="H285">
        <v>0</v>
      </c>
      <c r="I285" t="s">
        <v>3</v>
      </c>
      <c r="J285">
        <v>0</v>
      </c>
      <c r="K285">
        <v>0</v>
      </c>
      <c r="L285" t="s">
        <v>3</v>
      </c>
      <c r="M285" t="s">
        <v>3</v>
      </c>
      <c r="N285">
        <v>0</v>
      </c>
      <c r="P285" t="s">
        <v>3</v>
      </c>
    </row>
    <row r="287" spans="1:28" x14ac:dyDescent="0.2">
      <c r="A287">
        <v>-1</v>
      </c>
    </row>
    <row r="289" spans="1:50" x14ac:dyDescent="0.2">
      <c r="A289" s="3">
        <v>75</v>
      </c>
      <c r="B289" s="3" t="s">
        <v>325</v>
      </c>
      <c r="C289" s="3">
        <v>2026</v>
      </c>
      <c r="D289" s="3">
        <v>0</v>
      </c>
      <c r="E289" s="3">
        <v>1</v>
      </c>
      <c r="F289" s="3"/>
      <c r="G289" s="3">
        <v>0</v>
      </c>
      <c r="H289" s="3">
        <v>1</v>
      </c>
      <c r="I289" s="3">
        <v>1</v>
      </c>
      <c r="J289" s="3">
        <v>3</v>
      </c>
      <c r="K289" s="3">
        <v>0</v>
      </c>
      <c r="L289" s="3">
        <v>0</v>
      </c>
      <c r="M289" s="3">
        <v>0</v>
      </c>
      <c r="N289" s="3">
        <v>45974302</v>
      </c>
      <c r="O289" s="3">
        <v>1</v>
      </c>
    </row>
    <row r="290" spans="1:50" x14ac:dyDescent="0.2">
      <c r="A290" s="5">
        <v>1</v>
      </c>
      <c r="B290" s="5" t="s">
        <v>326</v>
      </c>
      <c r="C290" s="5" t="s">
        <v>327</v>
      </c>
      <c r="D290" s="5">
        <v>2026</v>
      </c>
      <c r="E290" s="5">
        <v>1</v>
      </c>
      <c r="F290" s="5">
        <v>1</v>
      </c>
      <c r="G290" s="5">
        <v>1</v>
      </c>
      <c r="H290" s="5">
        <v>0</v>
      </c>
      <c r="I290" s="5">
        <v>2</v>
      </c>
      <c r="J290" s="5">
        <v>1</v>
      </c>
      <c r="K290" s="5">
        <v>9.84</v>
      </c>
      <c r="L290" s="5">
        <v>7.57</v>
      </c>
      <c r="M290" s="5">
        <v>1</v>
      </c>
      <c r="N290" s="5">
        <v>1</v>
      </c>
      <c r="O290" s="5">
        <v>9.84</v>
      </c>
      <c r="P290" s="5">
        <v>7.57</v>
      </c>
      <c r="Q290" s="5">
        <v>1</v>
      </c>
      <c r="R290" s="5" t="s">
        <v>3</v>
      </c>
      <c r="S290" s="5" t="s">
        <v>3</v>
      </c>
      <c r="T290" s="5" t="s">
        <v>3</v>
      </c>
      <c r="U290" s="5" t="s">
        <v>3</v>
      </c>
      <c r="V290" s="5" t="s">
        <v>3</v>
      </c>
      <c r="W290" s="5" t="s">
        <v>3</v>
      </c>
      <c r="X290" s="5" t="s">
        <v>3</v>
      </c>
      <c r="Y290" s="5" t="s">
        <v>3</v>
      </c>
      <c r="Z290" s="5" t="s">
        <v>3</v>
      </c>
      <c r="AA290" s="5" t="s">
        <v>328</v>
      </c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>
        <v>45974303</v>
      </c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4" spans="1:50" x14ac:dyDescent="0.2">
      <c r="A294">
        <v>65</v>
      </c>
      <c r="C294">
        <v>1</v>
      </c>
      <c r="D294">
        <v>0</v>
      </c>
      <c r="E2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45974302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22</v>
      </c>
      <c r="E16" s="7">
        <f>ROUND((Source!F237)/1000,2)</f>
        <v>563.04999999999995</v>
      </c>
      <c r="F16" s="7">
        <f>ROUND((Source!F238)/1000,2)</f>
        <v>984.84</v>
      </c>
      <c r="G16" s="7">
        <f>ROUND((Source!F229)/1000,2)</f>
        <v>0</v>
      </c>
      <c r="H16" s="7">
        <f>ROUND((Source!F239)/1000+(Source!F240)/1000,2)</f>
        <v>0</v>
      </c>
      <c r="I16" s="7">
        <f>E16+F16+G16+H16</f>
        <v>1547.8899999999999</v>
      </c>
      <c r="J16" s="7">
        <f>ROUND((Source!F235+Source!F234)/1000,2)</f>
        <v>262.26</v>
      </c>
      <c r="K16" s="7">
        <v>1976.13</v>
      </c>
      <c r="L16" s="7">
        <v>0</v>
      </c>
      <c r="M16" s="7">
        <v>0</v>
      </c>
      <c r="N16" s="7">
        <f>I16+L16+M16</f>
        <v>1547.8899999999999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1135789.75</v>
      </c>
      <c r="AU16" s="7">
        <v>840337.78</v>
      </c>
      <c r="AV16" s="7">
        <v>0</v>
      </c>
      <c r="AW16" s="7">
        <v>0</v>
      </c>
      <c r="AX16" s="7">
        <v>0</v>
      </c>
      <c r="AY16" s="7">
        <v>54829.58</v>
      </c>
      <c r="AZ16" s="7">
        <v>21639.53</v>
      </c>
      <c r="BA16" s="7">
        <v>240622.39</v>
      </c>
      <c r="BB16" s="7">
        <v>563049.61</v>
      </c>
      <c r="BC16" s="7">
        <v>984840.98</v>
      </c>
      <c r="BD16" s="7">
        <v>0</v>
      </c>
      <c r="BE16" s="7">
        <v>0</v>
      </c>
      <c r="BF16" s="7">
        <v>377.03525436719997</v>
      </c>
      <c r="BG16" s="7">
        <v>0</v>
      </c>
      <c r="BH16" s="7">
        <v>0</v>
      </c>
      <c r="BI16" s="7">
        <v>261941.57</v>
      </c>
      <c r="BJ16" s="7">
        <v>150159.26999999999</v>
      </c>
      <c r="BK16" s="7">
        <v>1547890.59</v>
      </c>
    </row>
    <row r="18" spans="1:16" x14ac:dyDescent="0.2">
      <c r="A18">
        <v>51</v>
      </c>
      <c r="E18">
        <v>563.04999999999995</v>
      </c>
      <c r="F18">
        <v>984.84</v>
      </c>
      <c r="G18">
        <v>0</v>
      </c>
      <c r="H18">
        <v>0</v>
      </c>
      <c r="I18">
        <v>1547.89</v>
      </c>
      <c r="J18">
        <v>262.26</v>
      </c>
      <c r="K18">
        <v>1976.13</v>
      </c>
      <c r="L18">
        <v>0</v>
      </c>
      <c r="M18">
        <v>0</v>
      </c>
      <c r="N18">
        <v>1547.89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1135789.75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840337.78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840337.78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840337.78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840337.78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54829.58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21639.53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240622.39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563049.61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984840.98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377.03525436719997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261941.57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150159.26999999999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1547890.59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325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45974302</v>
      </c>
      <c r="O51" s="3">
        <v>1</v>
      </c>
    </row>
    <row r="52" spans="1:50" x14ac:dyDescent="0.2">
      <c r="A52" s="5">
        <v>1</v>
      </c>
      <c r="B52" s="5" t="s">
        <v>326</v>
      </c>
      <c r="C52" s="5" t="s">
        <v>327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328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45974303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45974302</v>
      </c>
      <c r="C1">
        <v>45974597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W1">
        <v>0</v>
      </c>
      <c r="X1">
        <v>476480486</v>
      </c>
      <c r="Y1">
        <f t="shared" ref="Y1:Y6" si="0">(AT1*1.1)</f>
        <v>0.627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33</v>
      </c>
      <c r="AV1">
        <v>1</v>
      </c>
      <c r="AW1">
        <v>2</v>
      </c>
      <c r="AX1">
        <v>45974604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9.0914999999999996E-2</v>
      </c>
      <c r="CW1">
        <v>0</v>
      </c>
      <c r="CX1">
        <f>ROUND(Y1*Source!I29,9)</f>
        <v>9.0914999999999996E-2</v>
      </c>
      <c r="CY1">
        <f>AD1</f>
        <v>0</v>
      </c>
      <c r="CZ1">
        <f>AH1</f>
        <v>0</v>
      </c>
      <c r="DA1">
        <f>AL1</f>
        <v>1</v>
      </c>
      <c r="DB1">
        <f t="shared" ref="DB1:DB6" si="1">ROUND((ROUND(AT1*CZ1,2)*1.1),6)</f>
        <v>0</v>
      </c>
      <c r="DC1">
        <f t="shared" ref="DC1:DC6" si="2">ROUND((ROUND(AT1*AG1,2)*1.1),6)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45974302</v>
      </c>
      <c r="C2">
        <v>45974597</v>
      </c>
      <c r="D2">
        <v>45156762</v>
      </c>
      <c r="E2">
        <v>1</v>
      </c>
      <c r="F2">
        <v>1</v>
      </c>
      <c r="G2">
        <v>1080</v>
      </c>
      <c r="H2">
        <v>2</v>
      </c>
      <c r="I2" t="s">
        <v>333</v>
      </c>
      <c r="J2" t="s">
        <v>334</v>
      </c>
      <c r="K2" t="s">
        <v>335</v>
      </c>
      <c r="L2">
        <v>1368</v>
      </c>
      <c r="N2">
        <v>1011</v>
      </c>
      <c r="O2" t="s">
        <v>336</v>
      </c>
      <c r="P2" t="s">
        <v>336</v>
      </c>
      <c r="Q2">
        <v>1</v>
      </c>
      <c r="W2">
        <v>0</v>
      </c>
      <c r="X2">
        <v>-2097399166</v>
      </c>
      <c r="Y2">
        <f t="shared" si="0"/>
        <v>6.2700000000000005</v>
      </c>
      <c r="AA2">
        <v>0</v>
      </c>
      <c r="AB2">
        <v>2788.1</v>
      </c>
      <c r="AC2">
        <v>976.64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14.94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5.7</v>
      </c>
      <c r="AU2" t="s">
        <v>33</v>
      </c>
      <c r="AV2">
        <v>0</v>
      </c>
      <c r="AW2">
        <v>2</v>
      </c>
      <c r="AX2">
        <v>45974605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13.219041000000001</v>
      </c>
      <c r="CX2">
        <f>ROUND(Y2*Source!I29,9)</f>
        <v>0.90915000000000001</v>
      </c>
      <c r="CY2">
        <f>AB2</f>
        <v>2788.1</v>
      </c>
      <c r="CZ2">
        <f>AF2</f>
        <v>156.56</v>
      </c>
      <c r="DA2">
        <f>AJ2</f>
        <v>14.94</v>
      </c>
      <c r="DB2">
        <f t="shared" si="1"/>
        <v>981.62900000000002</v>
      </c>
      <c r="DC2">
        <f t="shared" si="2"/>
        <v>91.168000000000006</v>
      </c>
      <c r="DD2" t="s">
        <v>3</v>
      </c>
      <c r="DE2" t="s">
        <v>3</v>
      </c>
      <c r="DF2">
        <f t="shared" si="3"/>
        <v>0</v>
      </c>
      <c r="DG2">
        <f>ROUND(ROUND(AF2*AJ2,2)*CX2,2)</f>
        <v>2126.5100000000002</v>
      </c>
      <c r="DH2">
        <f>ROUND(ROUND(AG2*AK2,2)*CX2,2)</f>
        <v>744.89</v>
      </c>
      <c r="DI2">
        <f t="shared" si="4"/>
        <v>0</v>
      </c>
      <c r="DJ2">
        <f>DG2</f>
        <v>2126.5100000000002</v>
      </c>
      <c r="DK2">
        <v>0</v>
      </c>
      <c r="DL2" t="s">
        <v>337</v>
      </c>
      <c r="DM2">
        <v>0</v>
      </c>
      <c r="DN2" t="s">
        <v>332</v>
      </c>
      <c r="DO2">
        <v>14.54</v>
      </c>
    </row>
    <row r="3" spans="1:119" x14ac:dyDescent="0.2">
      <c r="A3">
        <f>ROW(Source!A29)</f>
        <v>29</v>
      </c>
      <c r="B3">
        <v>45974302</v>
      </c>
      <c r="C3">
        <v>45974597</v>
      </c>
      <c r="D3">
        <v>45156783</v>
      </c>
      <c r="E3">
        <v>1</v>
      </c>
      <c r="F3">
        <v>1</v>
      </c>
      <c r="G3">
        <v>1080</v>
      </c>
      <c r="H3">
        <v>2</v>
      </c>
      <c r="I3" t="s">
        <v>338</v>
      </c>
      <c r="J3" t="s">
        <v>339</v>
      </c>
      <c r="K3" t="s">
        <v>340</v>
      </c>
      <c r="L3">
        <v>1368</v>
      </c>
      <c r="N3">
        <v>1011</v>
      </c>
      <c r="O3" t="s">
        <v>336</v>
      </c>
      <c r="P3" t="s">
        <v>336</v>
      </c>
      <c r="Q3">
        <v>1</v>
      </c>
      <c r="W3">
        <v>0</v>
      </c>
      <c r="X3">
        <v>273429052</v>
      </c>
      <c r="Y3">
        <f t="shared" si="0"/>
        <v>0.22000000000000003</v>
      </c>
      <c r="AA3">
        <v>0</v>
      </c>
      <c r="AB3">
        <v>2665.62</v>
      </c>
      <c r="AC3">
        <v>976.64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15.36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</v>
      </c>
      <c r="AU3" t="s">
        <v>33</v>
      </c>
      <c r="AV3">
        <v>0</v>
      </c>
      <c r="AW3">
        <v>2</v>
      </c>
      <c r="AX3">
        <v>45974606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0.46382600000000002</v>
      </c>
      <c r="CX3">
        <f>ROUND(Y3*Source!I29,9)</f>
        <v>3.1899999999999998E-2</v>
      </c>
      <c r="CY3">
        <f>AB3</f>
        <v>2665.62</v>
      </c>
      <c r="CZ3">
        <f>AF3</f>
        <v>145.59</v>
      </c>
      <c r="DA3">
        <f>AJ3</f>
        <v>15.36</v>
      </c>
      <c r="DB3">
        <f t="shared" si="1"/>
        <v>32.031999999999996</v>
      </c>
      <c r="DC3">
        <f t="shared" si="2"/>
        <v>3.2010000000000001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71.34</v>
      </c>
      <c r="DH3">
        <f>ROUND(ROUND(AG3*AK3,2)*CX3,2)</f>
        <v>26.14</v>
      </c>
      <c r="DI3">
        <f t="shared" si="4"/>
        <v>0</v>
      </c>
      <c r="DJ3">
        <f>DG3</f>
        <v>71.34</v>
      </c>
      <c r="DK3">
        <v>0</v>
      </c>
      <c r="DL3" t="s">
        <v>337</v>
      </c>
      <c r="DM3">
        <v>0</v>
      </c>
      <c r="DN3" t="s">
        <v>332</v>
      </c>
      <c r="DO3">
        <v>14.54</v>
      </c>
    </row>
    <row r="4" spans="1:119" x14ac:dyDescent="0.2">
      <c r="A4">
        <f>ROW(Source!A30)</f>
        <v>30</v>
      </c>
      <c r="B4">
        <v>45974302</v>
      </c>
      <c r="C4">
        <v>45974607</v>
      </c>
      <c r="D4">
        <v>45086191</v>
      </c>
      <c r="E4">
        <v>1080</v>
      </c>
      <c r="F4">
        <v>1</v>
      </c>
      <c r="G4">
        <v>1080</v>
      </c>
      <c r="H4">
        <v>1</v>
      </c>
      <c r="I4" t="s">
        <v>330</v>
      </c>
      <c r="J4" t="s">
        <v>3</v>
      </c>
      <c r="K4" t="s">
        <v>331</v>
      </c>
      <c r="L4">
        <v>1191</v>
      </c>
      <c r="N4">
        <v>1013</v>
      </c>
      <c r="O4" t="s">
        <v>332</v>
      </c>
      <c r="P4" t="s">
        <v>332</v>
      </c>
      <c r="Q4">
        <v>1</v>
      </c>
      <c r="W4">
        <v>0</v>
      </c>
      <c r="X4">
        <v>476480486</v>
      </c>
      <c r="Y4">
        <f t="shared" si="0"/>
        <v>0.627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0.56999999999999995</v>
      </c>
      <c r="AU4" t="s">
        <v>33</v>
      </c>
      <c r="AV4">
        <v>1</v>
      </c>
      <c r="AW4">
        <v>2</v>
      </c>
      <c r="AX4">
        <v>45974612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ROUND(AT4*Source!I30*AH4*AL4,2)</f>
        <v>0</v>
      </c>
      <c r="CV4">
        <f>ROUND(Y4*Source!I30,9)</f>
        <v>0.1051479</v>
      </c>
      <c r="CW4">
        <v>0</v>
      </c>
      <c r="CX4">
        <f>ROUND(Y4*Source!I30,9)</f>
        <v>0.1051479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45974302</v>
      </c>
      <c r="C5">
        <v>45974607</v>
      </c>
      <c r="D5">
        <v>45156762</v>
      </c>
      <c r="E5">
        <v>1</v>
      </c>
      <c r="F5">
        <v>1</v>
      </c>
      <c r="G5">
        <v>1080</v>
      </c>
      <c r="H5">
        <v>2</v>
      </c>
      <c r="I5" t="s">
        <v>333</v>
      </c>
      <c r="J5" t="s">
        <v>334</v>
      </c>
      <c r="K5" t="s">
        <v>335</v>
      </c>
      <c r="L5">
        <v>1368</v>
      </c>
      <c r="N5">
        <v>1011</v>
      </c>
      <c r="O5" t="s">
        <v>336</v>
      </c>
      <c r="P5" t="s">
        <v>336</v>
      </c>
      <c r="Q5">
        <v>1</v>
      </c>
      <c r="W5">
        <v>0</v>
      </c>
      <c r="X5">
        <v>-2097399166</v>
      </c>
      <c r="Y5">
        <f t="shared" si="0"/>
        <v>5.4670000000000005</v>
      </c>
      <c r="AA5">
        <v>0</v>
      </c>
      <c r="AB5">
        <v>2788.1</v>
      </c>
      <c r="AC5">
        <v>976.64</v>
      </c>
      <c r="AD5">
        <v>0</v>
      </c>
      <c r="AE5">
        <v>0</v>
      </c>
      <c r="AF5">
        <v>156.56</v>
      </c>
      <c r="AG5">
        <v>14.54</v>
      </c>
      <c r="AH5">
        <v>0</v>
      </c>
      <c r="AI5">
        <v>1</v>
      </c>
      <c r="AJ5">
        <v>14.94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4.97</v>
      </c>
      <c r="AU5" t="s">
        <v>33</v>
      </c>
      <c r="AV5">
        <v>0</v>
      </c>
      <c r="AW5">
        <v>2</v>
      </c>
      <c r="AX5">
        <v>45974613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13.330503186</v>
      </c>
      <c r="CX5">
        <f>ROUND(Y5*Source!I30,9)</f>
        <v>0.91681590000000002</v>
      </c>
      <c r="CY5">
        <f>AB5</f>
        <v>2788.1</v>
      </c>
      <c r="CZ5">
        <f>AF5</f>
        <v>156.56</v>
      </c>
      <c r="DA5">
        <f>AJ5</f>
        <v>14.94</v>
      </c>
      <c r="DB5">
        <f t="shared" si="1"/>
        <v>855.91</v>
      </c>
      <c r="DC5">
        <f t="shared" si="2"/>
        <v>79.486000000000004</v>
      </c>
      <c r="DD5" t="s">
        <v>3</v>
      </c>
      <c r="DE5" t="s">
        <v>3</v>
      </c>
      <c r="DF5">
        <f t="shared" si="3"/>
        <v>0</v>
      </c>
      <c r="DG5">
        <f>ROUND(ROUND(AF5*AJ5,2)*CX5,2)</f>
        <v>2144.44</v>
      </c>
      <c r="DH5">
        <f>ROUND(ROUND(AG5*AK5,2)*CX5,2)</f>
        <v>751.17</v>
      </c>
      <c r="DI5">
        <f t="shared" si="4"/>
        <v>0</v>
      </c>
      <c r="DJ5">
        <f>DG5</f>
        <v>2144.44</v>
      </c>
      <c r="DK5">
        <v>0</v>
      </c>
      <c r="DL5" t="s">
        <v>337</v>
      </c>
      <c r="DM5">
        <v>0</v>
      </c>
      <c r="DN5" t="s">
        <v>332</v>
      </c>
      <c r="DO5">
        <v>14.54</v>
      </c>
    </row>
    <row r="6" spans="1:119" x14ac:dyDescent="0.2">
      <c r="A6">
        <f>ROW(Source!A31)</f>
        <v>31</v>
      </c>
      <c r="B6">
        <v>45974302</v>
      </c>
      <c r="C6">
        <v>45974614</v>
      </c>
      <c r="D6">
        <v>45086191</v>
      </c>
      <c r="E6">
        <v>1080</v>
      </c>
      <c r="F6">
        <v>1</v>
      </c>
      <c r="G6">
        <v>1080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W6">
        <v>0</v>
      </c>
      <c r="X6">
        <v>476480486</v>
      </c>
      <c r="Y6">
        <f t="shared" si="0"/>
        <v>211.97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192.7</v>
      </c>
      <c r="AU6" t="s">
        <v>33</v>
      </c>
      <c r="AV6">
        <v>1</v>
      </c>
      <c r="AW6">
        <v>2</v>
      </c>
      <c r="AX6">
        <v>45974617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28.403980000000001</v>
      </c>
      <c r="CW6">
        <v>0</v>
      </c>
      <c r="CX6">
        <f>ROUND(Y6*Source!I31,9)</f>
        <v>28.403980000000001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45974302</v>
      </c>
      <c r="C7">
        <v>45974618</v>
      </c>
      <c r="D7">
        <v>45086191</v>
      </c>
      <c r="E7">
        <v>1080</v>
      </c>
      <c r="F7">
        <v>1</v>
      </c>
      <c r="G7">
        <v>1080</v>
      </c>
      <c r="H7">
        <v>1</v>
      </c>
      <c r="I7" t="s">
        <v>330</v>
      </c>
      <c r="J7" t="s">
        <v>3</v>
      </c>
      <c r="K7" t="s">
        <v>331</v>
      </c>
      <c r="L7">
        <v>1191</v>
      </c>
      <c r="N7">
        <v>1013</v>
      </c>
      <c r="O7" t="s">
        <v>332</v>
      </c>
      <c r="P7" t="s">
        <v>332</v>
      </c>
      <c r="Q7">
        <v>1</v>
      </c>
      <c r="W7">
        <v>0</v>
      </c>
      <c r="X7">
        <v>476480486</v>
      </c>
      <c r="Y7">
        <f>((AT7*1.1)*1.3)</f>
        <v>275.56100000000004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192.7</v>
      </c>
      <c r="AU7" t="s">
        <v>52</v>
      </c>
      <c r="AV7">
        <v>1</v>
      </c>
      <c r="AW7">
        <v>2</v>
      </c>
      <c r="AX7">
        <v>45974620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2.204488</v>
      </c>
      <c r="CW7">
        <v>0</v>
      </c>
      <c r="CX7">
        <f>ROUND(Y7*Source!I32,9)</f>
        <v>2.204488</v>
      </c>
      <c r="CY7">
        <f>AD7</f>
        <v>0</v>
      </c>
      <c r="CZ7">
        <f>AH7</f>
        <v>0</v>
      </c>
      <c r="DA7">
        <f>AL7</f>
        <v>1</v>
      </c>
      <c r="DB7">
        <f>ROUND(((ROUND(AT7*CZ7,2)*1.1)*1.3),6)</f>
        <v>0</v>
      </c>
      <c r="DC7">
        <f>ROUND(((ROUND(AT7*AG7,2)*1.1)*1.3),6)</f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45974302</v>
      </c>
      <c r="C8">
        <v>45974622</v>
      </c>
      <c r="D8">
        <v>45086191</v>
      </c>
      <c r="E8">
        <v>1080</v>
      </c>
      <c r="F8">
        <v>1</v>
      </c>
      <c r="G8">
        <v>1080</v>
      </c>
      <c r="H8">
        <v>1</v>
      </c>
      <c r="I8" t="s">
        <v>330</v>
      </c>
      <c r="J8" t="s">
        <v>3</v>
      </c>
      <c r="K8" t="s">
        <v>331</v>
      </c>
      <c r="L8">
        <v>1191</v>
      </c>
      <c r="N8">
        <v>1013</v>
      </c>
      <c r="O8" t="s">
        <v>332</v>
      </c>
      <c r="P8" t="s">
        <v>332</v>
      </c>
      <c r="Q8">
        <v>1</v>
      </c>
      <c r="W8">
        <v>0</v>
      </c>
      <c r="X8">
        <v>476480486</v>
      </c>
      <c r="Y8">
        <f>(AT8*1.1)</f>
        <v>117.74400000000001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107.04</v>
      </c>
      <c r="AU8" t="s">
        <v>33</v>
      </c>
      <c r="AV8">
        <v>1</v>
      </c>
      <c r="AW8">
        <v>2</v>
      </c>
      <c r="AX8">
        <v>45974625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ROUND(AT8*Source!I34*AH8*AL8,2)</f>
        <v>0</v>
      </c>
      <c r="CV8">
        <f>ROUND(Y8*Source!I34,9)</f>
        <v>10.655832</v>
      </c>
      <c r="CW8">
        <v>0</v>
      </c>
      <c r="CX8">
        <f>ROUND(Y8*Source!I34,9)</f>
        <v>10.655832</v>
      </c>
      <c r="CY8">
        <f>AD8</f>
        <v>0</v>
      </c>
      <c r="CZ8">
        <f>AH8</f>
        <v>0</v>
      </c>
      <c r="DA8">
        <f>AL8</f>
        <v>1</v>
      </c>
      <c r="DB8">
        <f>ROUND((ROUND(AT8*CZ8,2)*1.1),6)</f>
        <v>0</v>
      </c>
      <c r="DC8">
        <f>ROUND((ROUND(AT8*AG8,2)*1.1),6)</f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45974302</v>
      </c>
      <c r="C9">
        <v>45974626</v>
      </c>
      <c r="D9">
        <v>45086191</v>
      </c>
      <c r="E9">
        <v>1080</v>
      </c>
      <c r="F9">
        <v>1</v>
      </c>
      <c r="G9">
        <v>1080</v>
      </c>
      <c r="H9">
        <v>1</v>
      </c>
      <c r="I9" t="s">
        <v>330</v>
      </c>
      <c r="J9" t="s">
        <v>3</v>
      </c>
      <c r="K9" t="s">
        <v>331</v>
      </c>
      <c r="L9">
        <v>1191</v>
      </c>
      <c r="N9">
        <v>1013</v>
      </c>
      <c r="O9" t="s">
        <v>332</v>
      </c>
      <c r="P9" t="s">
        <v>332</v>
      </c>
      <c r="Q9">
        <v>1</v>
      </c>
      <c r="W9">
        <v>0</v>
      </c>
      <c r="X9">
        <v>476480486</v>
      </c>
      <c r="Y9">
        <f>(AT9*1.1)</f>
        <v>117.74400000000001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107.04</v>
      </c>
      <c r="AU9" t="s">
        <v>33</v>
      </c>
      <c r="AV9">
        <v>1</v>
      </c>
      <c r="AW9">
        <v>2</v>
      </c>
      <c r="AX9">
        <v>45974628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ROUND(AT9*Source!I35*AH9*AL9,2)</f>
        <v>0</v>
      </c>
      <c r="CV9">
        <f>ROUND(Y9*Source!I35,9)</f>
        <v>0.94195200000000001</v>
      </c>
      <c r="CW9">
        <v>0</v>
      </c>
      <c r="CX9">
        <f>ROUND(Y9*Source!I35,9)</f>
        <v>0.94195200000000001</v>
      </c>
      <c r="CY9">
        <f>AD9</f>
        <v>0</v>
      </c>
      <c r="CZ9">
        <f>AH9</f>
        <v>0</v>
      </c>
      <c r="DA9">
        <f>AL9</f>
        <v>1</v>
      </c>
      <c r="DB9">
        <f>ROUND((ROUND(AT9*CZ9,2)*1.1),6)</f>
        <v>0</v>
      </c>
      <c r="DC9">
        <f>ROUND((ROUND(AT9*AG9,2)*1.1),6)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45974302</v>
      </c>
      <c r="C10">
        <v>45974629</v>
      </c>
      <c r="D10">
        <v>45086191</v>
      </c>
      <c r="E10">
        <v>1080</v>
      </c>
      <c r="F10">
        <v>1</v>
      </c>
      <c r="G10">
        <v>1080</v>
      </c>
      <c r="H10">
        <v>1</v>
      </c>
      <c r="I10" t="s">
        <v>330</v>
      </c>
      <c r="J10" t="s">
        <v>3</v>
      </c>
      <c r="K10" t="s">
        <v>331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W10">
        <v>0</v>
      </c>
      <c r="X10">
        <v>476480486</v>
      </c>
      <c r="Y10">
        <f>((AT10*0.5)*1.1)</f>
        <v>0.3135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0.56999999999999995</v>
      </c>
      <c r="AU10" t="s">
        <v>63</v>
      </c>
      <c r="AV10">
        <v>1</v>
      </c>
      <c r="AW10">
        <v>2</v>
      </c>
      <c r="AX10">
        <v>45974634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ROUND(AT10*Source!I36*AH10*AL10,2)</f>
        <v>0</v>
      </c>
      <c r="CV10">
        <f>ROUND(Y10*Source!I36,9)</f>
        <v>6.6211199999999998E-2</v>
      </c>
      <c r="CW10">
        <v>0</v>
      </c>
      <c r="CX10">
        <f>ROUND(Y10*Source!I36,9)</f>
        <v>6.6211199999999998E-2</v>
      </c>
      <c r="CY10">
        <f>AD10</f>
        <v>0</v>
      </c>
      <c r="CZ10">
        <f>AH10</f>
        <v>0</v>
      </c>
      <c r="DA10">
        <f>AL10</f>
        <v>1</v>
      </c>
      <c r="DB10">
        <f>ROUND(((ROUND(AT10*CZ10,2)*0.5)*1.1),6)</f>
        <v>0</v>
      </c>
      <c r="DC10">
        <f>ROUND(((ROUND(AT10*AG10,2)*0.5)*1.1),6)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45974302</v>
      </c>
      <c r="C11">
        <v>45974629</v>
      </c>
      <c r="D11">
        <v>45156762</v>
      </c>
      <c r="E11">
        <v>1</v>
      </c>
      <c r="F11">
        <v>1</v>
      </c>
      <c r="G11">
        <v>1080</v>
      </c>
      <c r="H11">
        <v>2</v>
      </c>
      <c r="I11" t="s">
        <v>333</v>
      </c>
      <c r="J11" t="s">
        <v>334</v>
      </c>
      <c r="K11" t="s">
        <v>335</v>
      </c>
      <c r="L11">
        <v>1368</v>
      </c>
      <c r="N11">
        <v>1011</v>
      </c>
      <c r="O11" t="s">
        <v>336</v>
      </c>
      <c r="P11" t="s">
        <v>336</v>
      </c>
      <c r="Q11">
        <v>1</v>
      </c>
      <c r="W11">
        <v>0</v>
      </c>
      <c r="X11">
        <v>-2097399166</v>
      </c>
      <c r="Y11">
        <f>((AT11*0.9)*1.1)</f>
        <v>4.9203000000000001</v>
      </c>
      <c r="AA11">
        <v>0</v>
      </c>
      <c r="AB11">
        <v>2788.1</v>
      </c>
      <c r="AC11">
        <v>976.64</v>
      </c>
      <c r="AD11">
        <v>0</v>
      </c>
      <c r="AE11">
        <v>0</v>
      </c>
      <c r="AF11">
        <v>156.56</v>
      </c>
      <c r="AG11">
        <v>14.54</v>
      </c>
      <c r="AH11">
        <v>0</v>
      </c>
      <c r="AI11">
        <v>1</v>
      </c>
      <c r="AJ11">
        <v>14.94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4.97</v>
      </c>
      <c r="AU11" t="s">
        <v>62</v>
      </c>
      <c r="AV11">
        <v>0</v>
      </c>
      <c r="AW11">
        <v>2</v>
      </c>
      <c r="AX11">
        <v>45974635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ROUND(Y11*Source!I36*DO11,9)</f>
        <v>15.109493413999999</v>
      </c>
      <c r="CX11">
        <f>ROUND(Y11*Source!I36,9)</f>
        <v>1.03916736</v>
      </c>
      <c r="CY11">
        <f>AB11</f>
        <v>2788.1</v>
      </c>
      <c r="CZ11">
        <f>AF11</f>
        <v>156.56</v>
      </c>
      <c r="DA11">
        <f>AJ11</f>
        <v>14.94</v>
      </c>
      <c r="DB11">
        <f>ROUND(((ROUND(AT11*CZ11,2)*0.9)*1.1),6)</f>
        <v>770.31899999999996</v>
      </c>
      <c r="DC11">
        <f>ROUND(((ROUND(AT11*AG11,2)*0.9)*1.1),6)</f>
        <v>71.537400000000005</v>
      </c>
      <c r="DD11" t="s">
        <v>3</v>
      </c>
      <c r="DE11" t="s">
        <v>3</v>
      </c>
      <c r="DF11">
        <f t="shared" si="3"/>
        <v>0</v>
      </c>
      <c r="DG11">
        <f>ROUND(ROUND(AF11*AJ11,2)*CX11,2)</f>
        <v>2430.62</v>
      </c>
      <c r="DH11">
        <f>ROUND(ROUND(AG11*AK11,2)*CX11,2)</f>
        <v>851.42</v>
      </c>
      <c r="DI11">
        <f t="shared" si="4"/>
        <v>0</v>
      </c>
      <c r="DJ11">
        <f>DG11</f>
        <v>2430.62</v>
      </c>
      <c r="DK11">
        <v>0</v>
      </c>
      <c r="DL11" t="s">
        <v>337</v>
      </c>
      <c r="DM11">
        <v>0</v>
      </c>
      <c r="DN11" t="s">
        <v>332</v>
      </c>
      <c r="DO11">
        <v>14.54</v>
      </c>
    </row>
    <row r="12" spans="1:119" x14ac:dyDescent="0.2">
      <c r="A12">
        <f>ROW(Source!A37)</f>
        <v>37</v>
      </c>
      <c r="B12">
        <v>45974302</v>
      </c>
      <c r="C12">
        <v>45974636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330</v>
      </c>
      <c r="J12" t="s">
        <v>3</v>
      </c>
      <c r="K12" t="s">
        <v>331</v>
      </c>
      <c r="L12">
        <v>1191</v>
      </c>
      <c r="N12">
        <v>1013</v>
      </c>
      <c r="O12" t="s">
        <v>332</v>
      </c>
      <c r="P12" t="s">
        <v>332</v>
      </c>
      <c r="Q12">
        <v>1</v>
      </c>
      <c r="W12">
        <v>0</v>
      </c>
      <c r="X12">
        <v>476480486</v>
      </c>
      <c r="Y12">
        <f t="shared" ref="Y12:Y22" si="5">(AT12*1.1)</f>
        <v>11.880000000000003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10.8</v>
      </c>
      <c r="AU12" t="s">
        <v>33</v>
      </c>
      <c r="AV12">
        <v>1</v>
      </c>
      <c r="AW12">
        <v>2</v>
      </c>
      <c r="AX12">
        <v>45974643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ROUND(AT12*Source!I37*AH12*AL12,2)</f>
        <v>0</v>
      </c>
      <c r="CV12">
        <f>ROUND(Y12*Source!I37,9)</f>
        <v>2.5090560000000002</v>
      </c>
      <c r="CW12">
        <v>0</v>
      </c>
      <c r="CX12">
        <f>ROUND(Y12*Source!I37,9)</f>
        <v>2.5090560000000002</v>
      </c>
      <c r="CY12">
        <f>AD12</f>
        <v>0</v>
      </c>
      <c r="CZ12">
        <f>AH12</f>
        <v>0</v>
      </c>
      <c r="DA12">
        <f>AL12</f>
        <v>1</v>
      </c>
      <c r="DB12">
        <f t="shared" ref="DB12:DB22" si="6">ROUND((ROUND(AT12*CZ12,2)*1.1),6)</f>
        <v>0</v>
      </c>
      <c r="DC12">
        <f t="shared" ref="DC12:DC22" si="7">ROUND((ROUND(AT12*AG12,2)*1.1),6)</f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45974302</v>
      </c>
      <c r="C13">
        <v>45974636</v>
      </c>
      <c r="D13">
        <v>45157198</v>
      </c>
      <c r="E13">
        <v>1</v>
      </c>
      <c r="F13">
        <v>1</v>
      </c>
      <c r="G13">
        <v>1080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336</v>
      </c>
      <c r="P13" t="s">
        <v>336</v>
      </c>
      <c r="Q13">
        <v>1</v>
      </c>
      <c r="W13">
        <v>0</v>
      </c>
      <c r="X13">
        <v>-741343433</v>
      </c>
      <c r="Y13">
        <f t="shared" si="5"/>
        <v>11.55</v>
      </c>
      <c r="AA13">
        <v>0</v>
      </c>
      <c r="AB13">
        <v>1107.0899999999999</v>
      </c>
      <c r="AC13">
        <v>744.56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25.51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33</v>
      </c>
      <c r="AV13">
        <v>0</v>
      </c>
      <c r="AW13">
        <v>2</v>
      </c>
      <c r="AX13">
        <v>45974644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ROUND(Y13*Source!I37*DO13,9)</f>
        <v>30.784723199999998</v>
      </c>
      <c r="CX13">
        <f>ROUND(Y13*Source!I37,9)</f>
        <v>2.4393600000000002</v>
      </c>
      <c r="CY13">
        <f>AB13</f>
        <v>1107.0899999999999</v>
      </c>
      <c r="CZ13">
        <f>AF13</f>
        <v>41.45</v>
      </c>
      <c r="DA13">
        <f>AJ13</f>
        <v>25.51</v>
      </c>
      <c r="DB13">
        <f t="shared" si="6"/>
        <v>478.75299999999999</v>
      </c>
      <c r="DC13">
        <f t="shared" si="7"/>
        <v>145.761</v>
      </c>
      <c r="DD13" t="s">
        <v>3</v>
      </c>
      <c r="DE13" t="s">
        <v>3</v>
      </c>
      <c r="DF13">
        <f t="shared" si="3"/>
        <v>0</v>
      </c>
      <c r="DG13">
        <f>ROUND(ROUND(AF13*AJ13,2)*CX13,2)</f>
        <v>2579.35</v>
      </c>
      <c r="DH13">
        <f>ROUND(ROUND(AG13*AK13,2)*CX13,2)</f>
        <v>1734.73</v>
      </c>
      <c r="DI13">
        <f t="shared" si="4"/>
        <v>0</v>
      </c>
      <c r="DJ13">
        <f>DG13</f>
        <v>2579.35</v>
      </c>
      <c r="DK13">
        <v>0</v>
      </c>
      <c r="DL13" t="s">
        <v>337</v>
      </c>
      <c r="DM13">
        <v>0</v>
      </c>
      <c r="DN13" t="s">
        <v>332</v>
      </c>
      <c r="DO13">
        <v>12.62</v>
      </c>
    </row>
    <row r="14" spans="1:119" x14ac:dyDescent="0.2">
      <c r="A14">
        <f>ROW(Source!A37)</f>
        <v>37</v>
      </c>
      <c r="B14">
        <v>45974302</v>
      </c>
      <c r="C14">
        <v>45974636</v>
      </c>
      <c r="D14">
        <v>45157648</v>
      </c>
      <c r="E14">
        <v>1</v>
      </c>
      <c r="F14">
        <v>1</v>
      </c>
      <c r="G14">
        <v>1080</v>
      </c>
      <c r="H14">
        <v>2</v>
      </c>
      <c r="I14" t="s">
        <v>344</v>
      </c>
      <c r="J14" t="s">
        <v>345</v>
      </c>
      <c r="K14" t="s">
        <v>346</v>
      </c>
      <c r="L14">
        <v>1368</v>
      </c>
      <c r="N14">
        <v>1011</v>
      </c>
      <c r="O14" t="s">
        <v>336</v>
      </c>
      <c r="P14" t="s">
        <v>336</v>
      </c>
      <c r="Q14">
        <v>1</v>
      </c>
      <c r="W14">
        <v>0</v>
      </c>
      <c r="X14">
        <v>1640567962</v>
      </c>
      <c r="Y14">
        <f t="shared" si="5"/>
        <v>11.55</v>
      </c>
      <c r="AA14">
        <v>0</v>
      </c>
      <c r="AB14">
        <v>1.92</v>
      </c>
      <c r="AC14">
        <v>0</v>
      </c>
      <c r="AD14">
        <v>0</v>
      </c>
      <c r="AE14">
        <v>0</v>
      </c>
      <c r="AF14">
        <v>0.2</v>
      </c>
      <c r="AG14">
        <v>0</v>
      </c>
      <c r="AH14">
        <v>0</v>
      </c>
      <c r="AI14">
        <v>1</v>
      </c>
      <c r="AJ14">
        <v>9.15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10.5</v>
      </c>
      <c r="AU14" t="s">
        <v>33</v>
      </c>
      <c r="AV14">
        <v>0</v>
      </c>
      <c r="AW14">
        <v>2</v>
      </c>
      <c r="AX14">
        <v>45974645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ROUND(Y14*Source!I37*DO14,9)</f>
        <v>0</v>
      </c>
      <c r="CX14">
        <f>ROUND(Y14*Source!I37,9)</f>
        <v>2.4393600000000002</v>
      </c>
      <c r="CY14">
        <f>AB14</f>
        <v>1.92</v>
      </c>
      <c r="CZ14">
        <f>AF14</f>
        <v>0.2</v>
      </c>
      <c r="DA14">
        <f>AJ14</f>
        <v>9.15</v>
      </c>
      <c r="DB14">
        <f t="shared" si="6"/>
        <v>2.31</v>
      </c>
      <c r="DC14">
        <f t="shared" si="7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4.46</v>
      </c>
      <c r="DH14">
        <f>ROUND(ROUND(AG14*AK14,2)*CX14,2)</f>
        <v>0</v>
      </c>
      <c r="DI14">
        <f t="shared" si="4"/>
        <v>0</v>
      </c>
      <c r="DJ14">
        <f>DG14</f>
        <v>4.46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ROW(Source!A73)</f>
        <v>73</v>
      </c>
      <c r="B15">
        <v>45974302</v>
      </c>
      <c r="C15">
        <v>45974646</v>
      </c>
      <c r="D15">
        <v>45086191</v>
      </c>
      <c r="E15">
        <v>1080</v>
      </c>
      <c r="F15">
        <v>1</v>
      </c>
      <c r="G15">
        <v>1080</v>
      </c>
      <c r="H15">
        <v>1</v>
      </c>
      <c r="I15" t="s">
        <v>330</v>
      </c>
      <c r="J15" t="s">
        <v>3</v>
      </c>
      <c r="K15" t="s">
        <v>331</v>
      </c>
      <c r="L15">
        <v>1191</v>
      </c>
      <c r="N15">
        <v>1013</v>
      </c>
      <c r="O15" t="s">
        <v>332</v>
      </c>
      <c r="P15" t="s">
        <v>332</v>
      </c>
      <c r="Q15">
        <v>1</v>
      </c>
      <c r="W15">
        <v>0</v>
      </c>
      <c r="X15">
        <v>476480486</v>
      </c>
      <c r="Y15">
        <f t="shared" si="5"/>
        <v>6.6880000000000006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6.08</v>
      </c>
      <c r="AU15" t="s">
        <v>33</v>
      </c>
      <c r="AV15">
        <v>1</v>
      </c>
      <c r="AW15">
        <v>2</v>
      </c>
      <c r="AX15">
        <v>45974652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ROUND(AT15*Source!I73*AH15*AL15,2)</f>
        <v>0</v>
      </c>
      <c r="CV15">
        <f>ROUND(Y15*Source!I73,9)</f>
        <v>6.2198399999999996</v>
      </c>
      <c r="CW15">
        <v>0</v>
      </c>
      <c r="CX15">
        <f>ROUND(Y15*Source!I73,9)</f>
        <v>6.2198399999999996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ROW(Source!A73)</f>
        <v>73</v>
      </c>
      <c r="B16">
        <v>45974302</v>
      </c>
      <c r="C16">
        <v>45974646</v>
      </c>
      <c r="D16">
        <v>45157603</v>
      </c>
      <c r="E16">
        <v>1</v>
      </c>
      <c r="F16">
        <v>1</v>
      </c>
      <c r="G16">
        <v>1080</v>
      </c>
      <c r="H16">
        <v>2</v>
      </c>
      <c r="I16" t="s">
        <v>347</v>
      </c>
      <c r="J16" t="s">
        <v>348</v>
      </c>
      <c r="K16" t="s">
        <v>349</v>
      </c>
      <c r="L16">
        <v>1368</v>
      </c>
      <c r="N16">
        <v>1011</v>
      </c>
      <c r="O16" t="s">
        <v>336</v>
      </c>
      <c r="P16" t="s">
        <v>336</v>
      </c>
      <c r="Q16">
        <v>1</v>
      </c>
      <c r="W16">
        <v>0</v>
      </c>
      <c r="X16">
        <v>-1985943078</v>
      </c>
      <c r="Y16">
        <f t="shared" si="5"/>
        <v>5.027000000000001</v>
      </c>
      <c r="AA16">
        <v>0</v>
      </c>
      <c r="AB16">
        <v>1513.56</v>
      </c>
      <c r="AC16">
        <v>758.78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17.07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4.57</v>
      </c>
      <c r="AU16" t="s">
        <v>33</v>
      </c>
      <c r="AV16">
        <v>0</v>
      </c>
      <c r="AW16">
        <v>2</v>
      </c>
      <c r="AX16">
        <v>45974653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ROUND(Y16*Source!I73*DO16,9)</f>
        <v>58.999888200000001</v>
      </c>
      <c r="CX16">
        <f>ROUND(Y16*Source!I73,9)</f>
        <v>4.6751100000000001</v>
      </c>
      <c r="CY16">
        <f>AB16</f>
        <v>1513.56</v>
      </c>
      <c r="CZ16">
        <f>AF16</f>
        <v>83.1</v>
      </c>
      <c r="DA16">
        <f>AJ16</f>
        <v>17.07</v>
      </c>
      <c r="DB16">
        <f t="shared" si="6"/>
        <v>417.74700000000001</v>
      </c>
      <c r="DC16">
        <f t="shared" si="7"/>
        <v>63.436999999999998</v>
      </c>
      <c r="DD16" t="s">
        <v>3</v>
      </c>
      <c r="DE16" t="s">
        <v>3</v>
      </c>
      <c r="DF16">
        <f t="shared" si="3"/>
        <v>0</v>
      </c>
      <c r="DG16">
        <f>ROUND(ROUND(AF16*AJ16,2)*CX16,2)</f>
        <v>6631.74</v>
      </c>
      <c r="DH16">
        <f>ROUND(ROUND(AG16*AK16,2)*CX16,2)</f>
        <v>3324.66</v>
      </c>
      <c r="DI16">
        <f t="shared" si="4"/>
        <v>0</v>
      </c>
      <c r="DJ16">
        <f>DG16</f>
        <v>6631.74</v>
      </c>
      <c r="DK16">
        <v>0</v>
      </c>
      <c r="DL16" t="s">
        <v>337</v>
      </c>
      <c r="DM16">
        <v>0</v>
      </c>
      <c r="DN16" t="s">
        <v>332</v>
      </c>
      <c r="DO16">
        <v>12.62</v>
      </c>
    </row>
    <row r="17" spans="1:119" x14ac:dyDescent="0.2">
      <c r="A17">
        <f>ROW(Source!A74)</f>
        <v>74</v>
      </c>
      <c r="B17">
        <v>45974302</v>
      </c>
      <c r="C17">
        <v>45974655</v>
      </c>
      <c r="D17">
        <v>45086191</v>
      </c>
      <c r="E17">
        <v>1080</v>
      </c>
      <c r="F17">
        <v>1</v>
      </c>
      <c r="G17">
        <v>1080</v>
      </c>
      <c r="H17">
        <v>1</v>
      </c>
      <c r="I17" t="s">
        <v>330</v>
      </c>
      <c r="J17" t="s">
        <v>3</v>
      </c>
      <c r="K17" t="s">
        <v>331</v>
      </c>
      <c r="L17">
        <v>1191</v>
      </c>
      <c r="N17">
        <v>1013</v>
      </c>
      <c r="O17" t="s">
        <v>332</v>
      </c>
      <c r="P17" t="s">
        <v>332</v>
      </c>
      <c r="Q17">
        <v>1</v>
      </c>
      <c r="W17">
        <v>0</v>
      </c>
      <c r="X17">
        <v>476480486</v>
      </c>
      <c r="Y17">
        <f t="shared" si="5"/>
        <v>2.508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2.2799999999999998</v>
      </c>
      <c r="AU17" t="s">
        <v>33</v>
      </c>
      <c r="AV17">
        <v>1</v>
      </c>
      <c r="AW17">
        <v>2</v>
      </c>
      <c r="AX17">
        <v>45974661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ROUND(AT17*Source!I74*AH17*AL17,2)</f>
        <v>0</v>
      </c>
      <c r="CV17">
        <f>ROUND(Y17*Source!I74,9)</f>
        <v>4.8655200000000001</v>
      </c>
      <c r="CW17">
        <v>0</v>
      </c>
      <c r="CX17">
        <f>ROUND(Y17*Source!I74,9)</f>
        <v>4.8655200000000001</v>
      </c>
      <c r="CY17">
        <f>AD17</f>
        <v>0</v>
      </c>
      <c r="CZ17">
        <f>AH17</f>
        <v>0</v>
      </c>
      <c r="DA17">
        <f>AL17</f>
        <v>1</v>
      </c>
      <c r="DB17">
        <f t="shared" si="6"/>
        <v>0</v>
      </c>
      <c r="DC17">
        <f t="shared" si="7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ROW(Source!A74)</f>
        <v>74</v>
      </c>
      <c r="B18">
        <v>45974302</v>
      </c>
      <c r="C18">
        <v>45974655</v>
      </c>
      <c r="D18">
        <v>45157603</v>
      </c>
      <c r="E18">
        <v>1</v>
      </c>
      <c r="F18">
        <v>1</v>
      </c>
      <c r="G18">
        <v>1080</v>
      </c>
      <c r="H18">
        <v>2</v>
      </c>
      <c r="I18" t="s">
        <v>347</v>
      </c>
      <c r="J18" t="s">
        <v>348</v>
      </c>
      <c r="K18" t="s">
        <v>349</v>
      </c>
      <c r="L18">
        <v>1368</v>
      </c>
      <c r="N18">
        <v>1011</v>
      </c>
      <c r="O18" t="s">
        <v>336</v>
      </c>
      <c r="P18" t="s">
        <v>336</v>
      </c>
      <c r="Q18">
        <v>1</v>
      </c>
      <c r="W18">
        <v>0</v>
      </c>
      <c r="X18">
        <v>-1985943078</v>
      </c>
      <c r="Y18">
        <f t="shared" si="5"/>
        <v>1.4410000000000003</v>
      </c>
      <c r="AA18">
        <v>0</v>
      </c>
      <c r="AB18">
        <v>1513.56</v>
      </c>
      <c r="AC18">
        <v>758.78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17.07</v>
      </c>
      <c r="AK18">
        <v>56.35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1.31</v>
      </c>
      <c r="AU18" t="s">
        <v>33</v>
      </c>
      <c r="AV18">
        <v>0</v>
      </c>
      <c r="AW18">
        <v>2</v>
      </c>
      <c r="AX18">
        <v>45974662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ROUND(Y18*Source!I74*DO18,9)</f>
        <v>35.279714800000001</v>
      </c>
      <c r="CX18">
        <f>ROUND(Y18*Source!I74,9)</f>
        <v>2.7955399999999999</v>
      </c>
      <c r="CY18">
        <f>AB18</f>
        <v>1513.56</v>
      </c>
      <c r="CZ18">
        <f>AF18</f>
        <v>83.1</v>
      </c>
      <c r="DA18">
        <f>AJ18</f>
        <v>17.07</v>
      </c>
      <c r="DB18">
        <f t="shared" si="6"/>
        <v>119.746</v>
      </c>
      <c r="DC18">
        <f t="shared" si="7"/>
        <v>18.183</v>
      </c>
      <c r="DD18" t="s">
        <v>3</v>
      </c>
      <c r="DE18" t="s">
        <v>3</v>
      </c>
      <c r="DF18">
        <f t="shared" si="3"/>
        <v>0</v>
      </c>
      <c r="DG18">
        <f>ROUND(ROUND(AF18*AJ18,2)*CX18,2)</f>
        <v>3965.53</v>
      </c>
      <c r="DH18">
        <f>ROUND(ROUND(AG18*AK18,2)*CX18,2)</f>
        <v>1988.02</v>
      </c>
      <c r="DI18">
        <f t="shared" si="4"/>
        <v>0</v>
      </c>
      <c r="DJ18">
        <f>DG18</f>
        <v>3965.53</v>
      </c>
      <c r="DK18">
        <v>0</v>
      </c>
      <c r="DL18" t="s">
        <v>337</v>
      </c>
      <c r="DM18">
        <v>0</v>
      </c>
      <c r="DN18" t="s">
        <v>332</v>
      </c>
      <c r="DO18">
        <v>12.62</v>
      </c>
    </row>
    <row r="19" spans="1:119" x14ac:dyDescent="0.2">
      <c r="A19">
        <f>ROW(Source!A76)</f>
        <v>76</v>
      </c>
      <c r="B19">
        <v>45974302</v>
      </c>
      <c r="C19">
        <v>45974665</v>
      </c>
      <c r="D19">
        <v>45086191</v>
      </c>
      <c r="E19">
        <v>1080</v>
      </c>
      <c r="F19">
        <v>1</v>
      </c>
      <c r="G19">
        <v>1080</v>
      </c>
      <c r="H19">
        <v>1</v>
      </c>
      <c r="I19" t="s">
        <v>330</v>
      </c>
      <c r="J19" t="s">
        <v>3</v>
      </c>
      <c r="K19" t="s">
        <v>331</v>
      </c>
      <c r="L19">
        <v>1191</v>
      </c>
      <c r="N19">
        <v>1013</v>
      </c>
      <c r="O19" t="s">
        <v>332</v>
      </c>
      <c r="P19" t="s">
        <v>332</v>
      </c>
      <c r="Q19">
        <v>1</v>
      </c>
      <c r="W19">
        <v>0</v>
      </c>
      <c r="X19">
        <v>476480486</v>
      </c>
      <c r="Y19">
        <f t="shared" si="5"/>
        <v>12.980000000000002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11.8</v>
      </c>
      <c r="AU19" t="s">
        <v>33</v>
      </c>
      <c r="AV19">
        <v>1</v>
      </c>
      <c r="AW19">
        <v>2</v>
      </c>
      <c r="AX19">
        <v>45974693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ROUND(AT19*Source!I76*AH19*AL19,2)</f>
        <v>0</v>
      </c>
      <c r="CV19">
        <f>ROUND(Y19*Source!I76,9)</f>
        <v>113.99295600000001</v>
      </c>
      <c r="CW19">
        <v>0</v>
      </c>
      <c r="CX19">
        <f>ROUND(Y19*Source!I76,9)</f>
        <v>113.99295600000001</v>
      </c>
      <c r="CY19">
        <f>AD19</f>
        <v>0</v>
      </c>
      <c r="CZ19">
        <f>AH19</f>
        <v>0</v>
      </c>
      <c r="DA19">
        <f>AL19</f>
        <v>1</v>
      </c>
      <c r="DB19">
        <f t="shared" si="6"/>
        <v>0</v>
      </c>
      <c r="DC19">
        <f t="shared" si="7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ROW(Source!A76)</f>
        <v>76</v>
      </c>
      <c r="B20">
        <v>45974302</v>
      </c>
      <c r="C20">
        <v>45974665</v>
      </c>
      <c r="D20">
        <v>45157603</v>
      </c>
      <c r="E20">
        <v>1</v>
      </c>
      <c r="F20">
        <v>1</v>
      </c>
      <c r="G20">
        <v>1080</v>
      </c>
      <c r="H20">
        <v>2</v>
      </c>
      <c r="I20" t="s">
        <v>347</v>
      </c>
      <c r="J20" t="s">
        <v>348</v>
      </c>
      <c r="K20" t="s">
        <v>349</v>
      </c>
      <c r="L20">
        <v>1368</v>
      </c>
      <c r="N20">
        <v>1011</v>
      </c>
      <c r="O20" t="s">
        <v>336</v>
      </c>
      <c r="P20" t="s">
        <v>336</v>
      </c>
      <c r="Q20">
        <v>1</v>
      </c>
      <c r="W20">
        <v>0</v>
      </c>
      <c r="X20">
        <v>-1985943078</v>
      </c>
      <c r="Y20">
        <f t="shared" si="5"/>
        <v>0.56100000000000005</v>
      </c>
      <c r="AA20">
        <v>0</v>
      </c>
      <c r="AB20">
        <v>1513.56</v>
      </c>
      <c r="AC20">
        <v>758.78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17.07</v>
      </c>
      <c r="AK20">
        <v>56.35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0.51</v>
      </c>
      <c r="AU20" t="s">
        <v>33</v>
      </c>
      <c r="AV20">
        <v>0</v>
      </c>
      <c r="AW20">
        <v>2</v>
      </c>
      <c r="AX20">
        <v>45974694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ROUND(Y20*Source!I76*DO20,9)</f>
        <v>62.176395204000002</v>
      </c>
      <c r="CX20">
        <f>ROUND(Y20*Source!I76,9)</f>
        <v>4.9268141999999999</v>
      </c>
      <c r="CY20">
        <f>AB20</f>
        <v>1513.56</v>
      </c>
      <c r="CZ20">
        <f>AF20</f>
        <v>83.1</v>
      </c>
      <c r="DA20">
        <f>AJ20</f>
        <v>17.07</v>
      </c>
      <c r="DB20">
        <f t="shared" si="6"/>
        <v>46.618000000000002</v>
      </c>
      <c r="DC20">
        <f t="shared" si="7"/>
        <v>7.0839999999999996</v>
      </c>
      <c r="DD20" t="s">
        <v>3</v>
      </c>
      <c r="DE20" t="s">
        <v>3</v>
      </c>
      <c r="DF20">
        <f t="shared" si="3"/>
        <v>0</v>
      </c>
      <c r="DG20">
        <f>ROUND(ROUND(AF20*AJ20,2)*CX20,2)</f>
        <v>6988.78</v>
      </c>
      <c r="DH20">
        <f>ROUND(ROUND(AG20*AK20,2)*CX20,2)</f>
        <v>3503.65</v>
      </c>
      <c r="DI20">
        <f t="shared" si="4"/>
        <v>0</v>
      </c>
      <c r="DJ20">
        <f>DG20</f>
        <v>6988.78</v>
      </c>
      <c r="DK20">
        <v>0</v>
      </c>
      <c r="DL20" t="s">
        <v>337</v>
      </c>
      <c r="DM20">
        <v>0</v>
      </c>
      <c r="DN20" t="s">
        <v>332</v>
      </c>
      <c r="DO20">
        <v>12.62</v>
      </c>
    </row>
    <row r="21" spans="1:119" x14ac:dyDescent="0.2">
      <c r="A21">
        <f>ROW(Source!A76)</f>
        <v>76</v>
      </c>
      <c r="B21">
        <v>45974302</v>
      </c>
      <c r="C21">
        <v>45974665</v>
      </c>
      <c r="D21">
        <v>45156922</v>
      </c>
      <c r="E21">
        <v>1</v>
      </c>
      <c r="F21">
        <v>1</v>
      </c>
      <c r="G21">
        <v>1080</v>
      </c>
      <c r="H21">
        <v>2</v>
      </c>
      <c r="I21" t="s">
        <v>350</v>
      </c>
      <c r="J21" t="s">
        <v>351</v>
      </c>
      <c r="K21" t="s">
        <v>352</v>
      </c>
      <c r="L21">
        <v>1368</v>
      </c>
      <c r="N21">
        <v>1011</v>
      </c>
      <c r="O21" t="s">
        <v>336</v>
      </c>
      <c r="P21" t="s">
        <v>336</v>
      </c>
      <c r="Q21">
        <v>1</v>
      </c>
      <c r="W21">
        <v>0</v>
      </c>
      <c r="X21">
        <v>-613137510</v>
      </c>
      <c r="Y21">
        <f t="shared" si="5"/>
        <v>3.0470000000000002</v>
      </c>
      <c r="AA21">
        <v>0</v>
      </c>
      <c r="AB21">
        <v>24.58</v>
      </c>
      <c r="AC21">
        <v>0</v>
      </c>
      <c r="AD21">
        <v>0</v>
      </c>
      <c r="AE21">
        <v>0</v>
      </c>
      <c r="AF21">
        <v>2.27</v>
      </c>
      <c r="AG21">
        <v>0</v>
      </c>
      <c r="AH21">
        <v>0</v>
      </c>
      <c r="AI21">
        <v>1</v>
      </c>
      <c r="AJ21">
        <v>10.15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2.77</v>
      </c>
      <c r="AU21" t="s">
        <v>33</v>
      </c>
      <c r="AV21">
        <v>0</v>
      </c>
      <c r="AW21">
        <v>2</v>
      </c>
      <c r="AX21">
        <v>45974695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ROUND(Y21*Source!I76*DO21,9)</f>
        <v>0</v>
      </c>
      <c r="CX21">
        <f>ROUND(Y21*Source!I76,9)</f>
        <v>26.759363400000002</v>
      </c>
      <c r="CY21">
        <f>AB21</f>
        <v>24.58</v>
      </c>
      <c r="CZ21">
        <f>AF21</f>
        <v>2.27</v>
      </c>
      <c r="DA21">
        <f>AJ21</f>
        <v>10.15</v>
      </c>
      <c r="DB21">
        <f t="shared" si="6"/>
        <v>6.9189999999999996</v>
      </c>
      <c r="DC21">
        <f t="shared" si="7"/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616.54</v>
      </c>
      <c r="DH21">
        <f>ROUND(ROUND(AG21*AK21,2)*CX21,2)</f>
        <v>0</v>
      </c>
      <c r="DI21">
        <f t="shared" si="4"/>
        <v>0</v>
      </c>
      <c r="DJ21">
        <f>DG21</f>
        <v>616.54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ROW(Source!A76)</f>
        <v>76</v>
      </c>
      <c r="B22">
        <v>45974302</v>
      </c>
      <c r="C22">
        <v>45974665</v>
      </c>
      <c r="D22">
        <v>45156932</v>
      </c>
      <c r="E22">
        <v>1</v>
      </c>
      <c r="F22">
        <v>1</v>
      </c>
      <c r="G22">
        <v>1080</v>
      </c>
      <c r="H22">
        <v>2</v>
      </c>
      <c r="I22" t="s">
        <v>353</v>
      </c>
      <c r="J22" t="s">
        <v>354</v>
      </c>
      <c r="K22" t="s">
        <v>355</v>
      </c>
      <c r="L22">
        <v>1368</v>
      </c>
      <c r="N22">
        <v>1011</v>
      </c>
      <c r="O22" t="s">
        <v>336</v>
      </c>
      <c r="P22" t="s">
        <v>336</v>
      </c>
      <c r="Q22">
        <v>1</v>
      </c>
      <c r="W22">
        <v>0</v>
      </c>
      <c r="X22">
        <v>-1666610636</v>
      </c>
      <c r="Y22">
        <f t="shared" si="5"/>
        <v>3.0470000000000002</v>
      </c>
      <c r="AA22">
        <v>0</v>
      </c>
      <c r="AB22">
        <v>7.24</v>
      </c>
      <c r="AC22">
        <v>0</v>
      </c>
      <c r="AD22">
        <v>0</v>
      </c>
      <c r="AE22">
        <v>0</v>
      </c>
      <c r="AF22">
        <v>0.73</v>
      </c>
      <c r="AG22">
        <v>0</v>
      </c>
      <c r="AH22">
        <v>0</v>
      </c>
      <c r="AI22">
        <v>1</v>
      </c>
      <c r="AJ22">
        <v>9.3000000000000007</v>
      </c>
      <c r="AK22">
        <v>56.35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2.77</v>
      </c>
      <c r="AU22" t="s">
        <v>33</v>
      </c>
      <c r="AV22">
        <v>0</v>
      </c>
      <c r="AW22">
        <v>2</v>
      </c>
      <c r="AX22">
        <v>45974696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ROUND(Y22*Source!I76*DO22,9)</f>
        <v>0</v>
      </c>
      <c r="CX22">
        <f>ROUND(Y22*Source!I76,9)</f>
        <v>26.759363400000002</v>
      </c>
      <c r="CY22">
        <f>AB22</f>
        <v>7.24</v>
      </c>
      <c r="CZ22">
        <f>AF22</f>
        <v>0.73</v>
      </c>
      <c r="DA22">
        <f>AJ22</f>
        <v>9.3000000000000007</v>
      </c>
      <c r="DB22">
        <f t="shared" si="6"/>
        <v>2.222</v>
      </c>
      <c r="DC22">
        <f t="shared" si="7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181.7</v>
      </c>
      <c r="DH22">
        <f>ROUND(ROUND(AG22*AK22,2)*CX22,2)</f>
        <v>0</v>
      </c>
      <c r="DI22">
        <f t="shared" si="4"/>
        <v>0</v>
      </c>
      <c r="DJ22">
        <f>DG22</f>
        <v>181.7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ROW(Source!A76)</f>
        <v>76</v>
      </c>
      <c r="B23">
        <v>45974302</v>
      </c>
      <c r="C23">
        <v>45974665</v>
      </c>
      <c r="D23">
        <v>45126510</v>
      </c>
      <c r="E23">
        <v>1</v>
      </c>
      <c r="F23">
        <v>1</v>
      </c>
      <c r="G23">
        <v>1080</v>
      </c>
      <c r="H23">
        <v>3</v>
      </c>
      <c r="I23" t="s">
        <v>356</v>
      </c>
      <c r="J23" t="s">
        <v>357</v>
      </c>
      <c r="K23" t="s">
        <v>358</v>
      </c>
      <c r="L23">
        <v>1348</v>
      </c>
      <c r="N23">
        <v>1009</v>
      </c>
      <c r="O23" t="s">
        <v>258</v>
      </c>
      <c r="P23" t="s">
        <v>258</v>
      </c>
      <c r="Q23">
        <v>1000</v>
      </c>
      <c r="W23">
        <v>0</v>
      </c>
      <c r="X23">
        <v>1286623552</v>
      </c>
      <c r="Y23">
        <f t="shared" ref="Y23:Y31" si="8">(AT23*1)</f>
        <v>1E-3</v>
      </c>
      <c r="AA23">
        <v>65562.039999999994</v>
      </c>
      <c r="AB23">
        <v>0</v>
      </c>
      <c r="AC23">
        <v>0</v>
      </c>
      <c r="AD23">
        <v>0</v>
      </c>
      <c r="AE23">
        <v>7246.05</v>
      </c>
      <c r="AF23">
        <v>0</v>
      </c>
      <c r="AG23">
        <v>0</v>
      </c>
      <c r="AH23">
        <v>0</v>
      </c>
      <c r="AI23">
        <v>8.3699999999999992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1E-3</v>
      </c>
      <c r="AU23" t="s">
        <v>32</v>
      </c>
      <c r="AV23">
        <v>0</v>
      </c>
      <c r="AW23">
        <v>2</v>
      </c>
      <c r="AX23">
        <v>45974697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ROUND(Y23*Source!I76,9)</f>
        <v>8.7822000000000004E-3</v>
      </c>
      <c r="CY23">
        <f t="shared" ref="CY23:CY31" si="9">AA23</f>
        <v>65562.039999999994</v>
      </c>
      <c r="CZ23">
        <f t="shared" ref="CZ23:CZ31" si="10">AE23</f>
        <v>7246.05</v>
      </c>
      <c r="DA23">
        <f t="shared" ref="DA23:DA31" si="11">AI23</f>
        <v>8.3699999999999992</v>
      </c>
      <c r="DB23">
        <f t="shared" ref="DB23:DB31" si="12">ROUND((ROUND(AT23*CZ23,2)*1),6)</f>
        <v>7.25</v>
      </c>
      <c r="DC23">
        <f t="shared" ref="DC23:DC31" si="13">ROUND((ROUND(AT23*AG23,2)*1),6)</f>
        <v>0</v>
      </c>
      <c r="DD23" t="s">
        <v>3</v>
      </c>
      <c r="DE23" t="s">
        <v>3</v>
      </c>
      <c r="DF23">
        <f t="shared" ref="DF23:DF31" si="14">ROUND(ROUND(AE23*AI23,2)*CX23,2)</f>
        <v>532.64</v>
      </c>
      <c r="DG23">
        <f t="shared" ref="DG23:DG32" si="15">ROUND(ROUND(AF23,2)*CX23,2)</f>
        <v>0</v>
      </c>
      <c r="DH23">
        <f t="shared" ref="DH23:DH32" si="16">ROUND(ROUND(AG23,2)*CX23,2)</f>
        <v>0</v>
      </c>
      <c r="DI23">
        <f t="shared" si="4"/>
        <v>0</v>
      </c>
      <c r="DJ23">
        <f t="shared" ref="DJ23:DJ31" si="17">DF23</f>
        <v>532.64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ROW(Source!A76)</f>
        <v>76</v>
      </c>
      <c r="B24">
        <v>45974302</v>
      </c>
      <c r="C24">
        <v>45974665</v>
      </c>
      <c r="D24">
        <v>45126527</v>
      </c>
      <c r="E24">
        <v>1</v>
      </c>
      <c r="F24">
        <v>1</v>
      </c>
      <c r="G24">
        <v>1080</v>
      </c>
      <c r="H24">
        <v>3</v>
      </c>
      <c r="I24" t="s">
        <v>359</v>
      </c>
      <c r="J24" t="s">
        <v>360</v>
      </c>
      <c r="K24" t="s">
        <v>361</v>
      </c>
      <c r="L24">
        <v>1348</v>
      </c>
      <c r="N24">
        <v>1009</v>
      </c>
      <c r="O24" t="s">
        <v>258</v>
      </c>
      <c r="P24" t="s">
        <v>258</v>
      </c>
      <c r="Q24">
        <v>1000</v>
      </c>
      <c r="W24">
        <v>0</v>
      </c>
      <c r="X24">
        <v>-1046938798</v>
      </c>
      <c r="Y24">
        <f t="shared" si="8"/>
        <v>0.01</v>
      </c>
      <c r="AA24">
        <v>51718.66</v>
      </c>
      <c r="AB24">
        <v>0</v>
      </c>
      <c r="AC24">
        <v>0</v>
      </c>
      <c r="AD24">
        <v>0</v>
      </c>
      <c r="AE24">
        <v>9844.31</v>
      </c>
      <c r="AF24">
        <v>0</v>
      </c>
      <c r="AG24">
        <v>0</v>
      </c>
      <c r="AH24">
        <v>0</v>
      </c>
      <c r="AI24">
        <v>4.8600000000000003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0.01</v>
      </c>
      <c r="AU24" t="s">
        <v>32</v>
      </c>
      <c r="AV24">
        <v>0</v>
      </c>
      <c r="AW24">
        <v>2</v>
      </c>
      <c r="AX24">
        <v>45974698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ROUND(Y24*Source!I76,9)</f>
        <v>8.7821999999999997E-2</v>
      </c>
      <c r="CY24">
        <f t="shared" si="9"/>
        <v>51718.66</v>
      </c>
      <c r="CZ24">
        <f t="shared" si="10"/>
        <v>9844.31</v>
      </c>
      <c r="DA24">
        <f t="shared" si="11"/>
        <v>4.8600000000000003</v>
      </c>
      <c r="DB24">
        <f t="shared" si="12"/>
        <v>98.44</v>
      </c>
      <c r="DC24">
        <f t="shared" si="13"/>
        <v>0</v>
      </c>
      <c r="DD24" t="s">
        <v>3</v>
      </c>
      <c r="DE24" t="s">
        <v>3</v>
      </c>
      <c r="DF24">
        <f t="shared" si="14"/>
        <v>4201.7</v>
      </c>
      <c r="DG24">
        <f t="shared" si="15"/>
        <v>0</v>
      </c>
      <c r="DH24">
        <f t="shared" si="16"/>
        <v>0</v>
      </c>
      <c r="DI24">
        <f t="shared" si="4"/>
        <v>0</v>
      </c>
      <c r="DJ24">
        <f t="shared" si="17"/>
        <v>4201.7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ROW(Source!A76)</f>
        <v>76</v>
      </c>
      <c r="B25">
        <v>45974302</v>
      </c>
      <c r="C25">
        <v>45974665</v>
      </c>
      <c r="D25">
        <v>45126109</v>
      </c>
      <c r="E25">
        <v>1</v>
      </c>
      <c r="F25">
        <v>1</v>
      </c>
      <c r="G25">
        <v>1080</v>
      </c>
      <c r="H25">
        <v>3</v>
      </c>
      <c r="I25" t="s">
        <v>362</v>
      </c>
      <c r="J25" t="s">
        <v>363</v>
      </c>
      <c r="K25" t="s">
        <v>364</v>
      </c>
      <c r="L25">
        <v>1348</v>
      </c>
      <c r="N25">
        <v>1009</v>
      </c>
      <c r="O25" t="s">
        <v>258</v>
      </c>
      <c r="P25" t="s">
        <v>258</v>
      </c>
      <c r="Q25">
        <v>1000</v>
      </c>
      <c r="W25">
        <v>0</v>
      </c>
      <c r="X25">
        <v>356473523</v>
      </c>
      <c r="Y25">
        <f t="shared" si="8"/>
        <v>2.5000000000000001E-4</v>
      </c>
      <c r="AA25">
        <v>60472.44</v>
      </c>
      <c r="AB25">
        <v>0</v>
      </c>
      <c r="AC25">
        <v>0</v>
      </c>
      <c r="AD25">
        <v>0</v>
      </c>
      <c r="AE25">
        <v>16214.84</v>
      </c>
      <c r="AF25">
        <v>0</v>
      </c>
      <c r="AG25">
        <v>0</v>
      </c>
      <c r="AH25">
        <v>0</v>
      </c>
      <c r="AI25">
        <v>3.45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2.5000000000000001E-4</v>
      </c>
      <c r="AU25" t="s">
        <v>32</v>
      </c>
      <c r="AV25">
        <v>0</v>
      </c>
      <c r="AW25">
        <v>2</v>
      </c>
      <c r="AX25">
        <v>45974699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ROUND(Y25*Source!I76,9)</f>
        <v>2.1955500000000001E-3</v>
      </c>
      <c r="CY25">
        <f t="shared" si="9"/>
        <v>60472.44</v>
      </c>
      <c r="CZ25">
        <f t="shared" si="10"/>
        <v>16214.84</v>
      </c>
      <c r="DA25">
        <f t="shared" si="11"/>
        <v>3.45</v>
      </c>
      <c r="DB25">
        <f t="shared" si="12"/>
        <v>4.05</v>
      </c>
      <c r="DC25">
        <f t="shared" si="13"/>
        <v>0</v>
      </c>
      <c r="DD25" t="s">
        <v>3</v>
      </c>
      <c r="DE25" t="s">
        <v>3</v>
      </c>
      <c r="DF25">
        <f t="shared" si="14"/>
        <v>122.82</v>
      </c>
      <c r="DG25">
        <f t="shared" si="15"/>
        <v>0</v>
      </c>
      <c r="DH25">
        <f t="shared" si="16"/>
        <v>0</v>
      </c>
      <c r="DI25">
        <f t="shared" si="4"/>
        <v>0</v>
      </c>
      <c r="DJ25">
        <f t="shared" si="17"/>
        <v>122.82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ROW(Source!A76)</f>
        <v>76</v>
      </c>
      <c r="B26">
        <v>45974302</v>
      </c>
      <c r="C26">
        <v>45974665</v>
      </c>
      <c r="D26">
        <v>45126116</v>
      </c>
      <c r="E26">
        <v>1</v>
      </c>
      <c r="F26">
        <v>1</v>
      </c>
      <c r="G26">
        <v>1080</v>
      </c>
      <c r="H26">
        <v>3</v>
      </c>
      <c r="I26" t="s">
        <v>365</v>
      </c>
      <c r="J26" t="s">
        <v>366</v>
      </c>
      <c r="K26" t="s">
        <v>367</v>
      </c>
      <c r="L26">
        <v>1348</v>
      </c>
      <c r="N26">
        <v>1009</v>
      </c>
      <c r="O26" t="s">
        <v>258</v>
      </c>
      <c r="P26" t="s">
        <v>258</v>
      </c>
      <c r="Q26">
        <v>1000</v>
      </c>
      <c r="W26">
        <v>0</v>
      </c>
      <c r="X26">
        <v>-1496526477</v>
      </c>
      <c r="Y26">
        <f t="shared" si="8"/>
        <v>6.0000000000000002E-5</v>
      </c>
      <c r="AA26">
        <v>42866.71</v>
      </c>
      <c r="AB26">
        <v>0</v>
      </c>
      <c r="AC26">
        <v>0</v>
      </c>
      <c r="AD26">
        <v>0</v>
      </c>
      <c r="AE26">
        <v>11233.62</v>
      </c>
      <c r="AF26">
        <v>0</v>
      </c>
      <c r="AG26">
        <v>0</v>
      </c>
      <c r="AH26">
        <v>0</v>
      </c>
      <c r="AI26">
        <v>3.53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6.0000000000000002E-5</v>
      </c>
      <c r="AU26" t="s">
        <v>32</v>
      </c>
      <c r="AV26">
        <v>0</v>
      </c>
      <c r="AW26">
        <v>2</v>
      </c>
      <c r="AX26">
        <v>45974700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ROUND(Y26*Source!I76,9)</f>
        <v>5.2693200000000003E-4</v>
      </c>
      <c r="CY26">
        <f t="shared" si="9"/>
        <v>42866.71</v>
      </c>
      <c r="CZ26">
        <f t="shared" si="10"/>
        <v>11233.62</v>
      </c>
      <c r="DA26">
        <f t="shared" si="11"/>
        <v>3.53</v>
      </c>
      <c r="DB26">
        <f t="shared" si="12"/>
        <v>0.67</v>
      </c>
      <c r="DC26">
        <f t="shared" si="13"/>
        <v>0</v>
      </c>
      <c r="DD26" t="s">
        <v>3</v>
      </c>
      <c r="DE26" t="s">
        <v>3</v>
      </c>
      <c r="DF26">
        <f t="shared" si="14"/>
        <v>20.9</v>
      </c>
      <c r="DG26">
        <f t="shared" si="15"/>
        <v>0</v>
      </c>
      <c r="DH26">
        <f t="shared" si="16"/>
        <v>0</v>
      </c>
      <c r="DI26">
        <f t="shared" si="4"/>
        <v>0</v>
      </c>
      <c r="DJ26">
        <f t="shared" si="17"/>
        <v>20.9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ROW(Source!A76)</f>
        <v>76</v>
      </c>
      <c r="B27">
        <v>45974302</v>
      </c>
      <c r="C27">
        <v>45974665</v>
      </c>
      <c r="D27">
        <v>45132627</v>
      </c>
      <c r="E27">
        <v>1</v>
      </c>
      <c r="F27">
        <v>1</v>
      </c>
      <c r="G27">
        <v>1080</v>
      </c>
      <c r="H27">
        <v>3</v>
      </c>
      <c r="I27" t="s">
        <v>368</v>
      </c>
      <c r="J27" t="s">
        <v>369</v>
      </c>
      <c r="K27" t="s">
        <v>370</v>
      </c>
      <c r="L27">
        <v>1346</v>
      </c>
      <c r="N27">
        <v>1009</v>
      </c>
      <c r="O27" t="s">
        <v>313</v>
      </c>
      <c r="P27" t="s">
        <v>313</v>
      </c>
      <c r="Q27">
        <v>1</v>
      </c>
      <c r="W27">
        <v>0</v>
      </c>
      <c r="X27">
        <v>1537936782</v>
      </c>
      <c r="Y27">
        <f t="shared" si="8"/>
        <v>0.8</v>
      </c>
      <c r="AA27">
        <v>212.24</v>
      </c>
      <c r="AB27">
        <v>0</v>
      </c>
      <c r="AC27">
        <v>0</v>
      </c>
      <c r="AD27">
        <v>0</v>
      </c>
      <c r="AE27">
        <v>25.8</v>
      </c>
      <c r="AF27">
        <v>0</v>
      </c>
      <c r="AG27">
        <v>0</v>
      </c>
      <c r="AH27">
        <v>0</v>
      </c>
      <c r="AI27">
        <v>7.61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</v>
      </c>
      <c r="AU27" t="s">
        <v>32</v>
      </c>
      <c r="AV27">
        <v>0</v>
      </c>
      <c r="AW27">
        <v>2</v>
      </c>
      <c r="AX27">
        <v>45974701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ROUND(Y27*Source!I76,9)</f>
        <v>7.02576</v>
      </c>
      <c r="CY27">
        <f t="shared" si="9"/>
        <v>212.24</v>
      </c>
      <c r="CZ27">
        <f t="shared" si="10"/>
        <v>25.8</v>
      </c>
      <c r="DA27">
        <f t="shared" si="11"/>
        <v>7.61</v>
      </c>
      <c r="DB27">
        <f t="shared" si="12"/>
        <v>20.64</v>
      </c>
      <c r="DC27">
        <f t="shared" si="13"/>
        <v>0</v>
      </c>
      <c r="DD27" t="s">
        <v>3</v>
      </c>
      <c r="DE27" t="s">
        <v>3</v>
      </c>
      <c r="DF27">
        <f t="shared" si="14"/>
        <v>1379.44</v>
      </c>
      <c r="DG27">
        <f t="shared" si="15"/>
        <v>0</v>
      </c>
      <c r="DH27">
        <f t="shared" si="16"/>
        <v>0</v>
      </c>
      <c r="DI27">
        <f t="shared" si="4"/>
        <v>0</v>
      </c>
      <c r="DJ27">
        <f t="shared" si="17"/>
        <v>1379.44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ROW(Source!A76)</f>
        <v>76</v>
      </c>
      <c r="B28">
        <v>45974302</v>
      </c>
      <c r="C28">
        <v>45974665</v>
      </c>
      <c r="D28">
        <v>45126418</v>
      </c>
      <c r="E28">
        <v>1</v>
      </c>
      <c r="F28">
        <v>1</v>
      </c>
      <c r="G28">
        <v>1080</v>
      </c>
      <c r="H28">
        <v>3</v>
      </c>
      <c r="I28" t="s">
        <v>371</v>
      </c>
      <c r="J28" t="s">
        <v>372</v>
      </c>
      <c r="K28" t="s">
        <v>373</v>
      </c>
      <c r="L28">
        <v>1348</v>
      </c>
      <c r="N28">
        <v>1009</v>
      </c>
      <c r="O28" t="s">
        <v>258</v>
      </c>
      <c r="P28" t="s">
        <v>258</v>
      </c>
      <c r="Q28">
        <v>1000</v>
      </c>
      <c r="W28">
        <v>0</v>
      </c>
      <c r="X28">
        <v>-1942970469</v>
      </c>
      <c r="Y28">
        <f t="shared" si="8"/>
        <v>4.0000000000000003E-5</v>
      </c>
      <c r="AA28">
        <v>78696.38</v>
      </c>
      <c r="AB28">
        <v>0</v>
      </c>
      <c r="AC28">
        <v>0</v>
      </c>
      <c r="AD28">
        <v>0</v>
      </c>
      <c r="AE28">
        <v>7973.67</v>
      </c>
      <c r="AF28">
        <v>0</v>
      </c>
      <c r="AG28">
        <v>0</v>
      </c>
      <c r="AH28">
        <v>0</v>
      </c>
      <c r="AI28">
        <v>9.1300000000000008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32</v>
      </c>
      <c r="AV28">
        <v>0</v>
      </c>
      <c r="AW28">
        <v>2</v>
      </c>
      <c r="AX28">
        <v>45974702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ROUND(Y28*Source!I76,9)</f>
        <v>3.51288E-4</v>
      </c>
      <c r="CY28">
        <f t="shared" si="9"/>
        <v>78696.38</v>
      </c>
      <c r="CZ28">
        <f t="shared" si="10"/>
        <v>7973.67</v>
      </c>
      <c r="DA28">
        <f t="shared" si="11"/>
        <v>9.1300000000000008</v>
      </c>
      <c r="DB28">
        <f t="shared" si="12"/>
        <v>0.32</v>
      </c>
      <c r="DC28">
        <f t="shared" si="13"/>
        <v>0</v>
      </c>
      <c r="DD28" t="s">
        <v>3</v>
      </c>
      <c r="DE28" t="s">
        <v>3</v>
      </c>
      <c r="DF28">
        <f t="shared" si="14"/>
        <v>25.57</v>
      </c>
      <c r="DG28">
        <f t="shared" si="15"/>
        <v>0</v>
      </c>
      <c r="DH28">
        <f t="shared" si="16"/>
        <v>0</v>
      </c>
      <c r="DI28">
        <f t="shared" si="4"/>
        <v>0</v>
      </c>
      <c r="DJ28">
        <f t="shared" si="17"/>
        <v>25.57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ROW(Source!A76)</f>
        <v>76</v>
      </c>
      <c r="B29">
        <v>45974302</v>
      </c>
      <c r="C29">
        <v>45974665</v>
      </c>
      <c r="D29">
        <v>45149668</v>
      </c>
      <c r="E29">
        <v>1</v>
      </c>
      <c r="F29">
        <v>1</v>
      </c>
      <c r="G29">
        <v>1080</v>
      </c>
      <c r="H29">
        <v>3</v>
      </c>
      <c r="I29" t="s">
        <v>374</v>
      </c>
      <c r="J29" t="s">
        <v>375</v>
      </c>
      <c r="K29" t="s">
        <v>376</v>
      </c>
      <c r="L29">
        <v>1356</v>
      </c>
      <c r="N29">
        <v>1010</v>
      </c>
      <c r="O29" t="s">
        <v>377</v>
      </c>
      <c r="P29" t="s">
        <v>377</v>
      </c>
      <c r="Q29">
        <v>1000</v>
      </c>
      <c r="W29">
        <v>0</v>
      </c>
      <c r="X29">
        <v>-1221558404</v>
      </c>
      <c r="Y29">
        <f t="shared" si="8"/>
        <v>4.1000000000000003E-3</v>
      </c>
      <c r="AA29">
        <v>1651.43</v>
      </c>
      <c r="AB29">
        <v>0</v>
      </c>
      <c r="AC29">
        <v>0</v>
      </c>
      <c r="AD29">
        <v>0</v>
      </c>
      <c r="AE29">
        <v>226.66</v>
      </c>
      <c r="AF29">
        <v>0</v>
      </c>
      <c r="AG29">
        <v>0</v>
      </c>
      <c r="AH29">
        <v>0</v>
      </c>
      <c r="AI29">
        <v>6.74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4.1000000000000003E-3</v>
      </c>
      <c r="AU29" t="s">
        <v>32</v>
      </c>
      <c r="AV29">
        <v>0</v>
      </c>
      <c r="AW29">
        <v>2</v>
      </c>
      <c r="AX29">
        <v>45974703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ROUND(Y29*Source!I76,9)</f>
        <v>3.6007020000000001E-2</v>
      </c>
      <c r="CY29">
        <f t="shared" si="9"/>
        <v>1651.43</v>
      </c>
      <c r="CZ29">
        <f t="shared" si="10"/>
        <v>226.66</v>
      </c>
      <c r="DA29">
        <f t="shared" si="11"/>
        <v>6.74</v>
      </c>
      <c r="DB29">
        <f t="shared" si="12"/>
        <v>0.93</v>
      </c>
      <c r="DC29">
        <f t="shared" si="13"/>
        <v>0</v>
      </c>
      <c r="DD29" t="s">
        <v>3</v>
      </c>
      <c r="DE29" t="s">
        <v>3</v>
      </c>
      <c r="DF29">
        <f t="shared" si="14"/>
        <v>55.01</v>
      </c>
      <c r="DG29">
        <f t="shared" si="15"/>
        <v>0</v>
      </c>
      <c r="DH29">
        <f t="shared" si="16"/>
        <v>0</v>
      </c>
      <c r="DI29">
        <f t="shared" si="4"/>
        <v>0</v>
      </c>
      <c r="DJ29">
        <f t="shared" si="17"/>
        <v>55.01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ROW(Source!A76)</f>
        <v>76</v>
      </c>
      <c r="B30">
        <v>45974302</v>
      </c>
      <c r="C30">
        <v>45974665</v>
      </c>
      <c r="D30">
        <v>45149329</v>
      </c>
      <c r="E30">
        <v>1</v>
      </c>
      <c r="F30">
        <v>1</v>
      </c>
      <c r="G30">
        <v>1080</v>
      </c>
      <c r="H30">
        <v>3</v>
      </c>
      <c r="I30" t="s">
        <v>378</v>
      </c>
      <c r="J30" t="s">
        <v>379</v>
      </c>
      <c r="K30" t="s">
        <v>380</v>
      </c>
      <c r="L30">
        <v>1301</v>
      </c>
      <c r="N30">
        <v>1003</v>
      </c>
      <c r="O30" t="s">
        <v>381</v>
      </c>
      <c r="P30" t="s">
        <v>381</v>
      </c>
      <c r="Q30">
        <v>1</v>
      </c>
      <c r="W30">
        <v>0</v>
      </c>
      <c r="X30">
        <v>-949506742</v>
      </c>
      <c r="Y30">
        <f t="shared" si="8"/>
        <v>0.96</v>
      </c>
      <c r="AA30">
        <v>5.35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7.07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32</v>
      </c>
      <c r="AV30">
        <v>0</v>
      </c>
      <c r="AW30">
        <v>2</v>
      </c>
      <c r="AX30">
        <v>45974704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ROUND(Y30*Source!I76,9)</f>
        <v>8.4309119999999993</v>
      </c>
      <c r="CY30">
        <f t="shared" si="9"/>
        <v>5.35</v>
      </c>
      <c r="CZ30">
        <f t="shared" si="10"/>
        <v>0.7</v>
      </c>
      <c r="DA30">
        <f t="shared" si="11"/>
        <v>7.07</v>
      </c>
      <c r="DB30">
        <f t="shared" si="12"/>
        <v>0.67</v>
      </c>
      <c r="DC30">
        <f t="shared" si="13"/>
        <v>0</v>
      </c>
      <c r="DD30" t="s">
        <v>3</v>
      </c>
      <c r="DE30" t="s">
        <v>3</v>
      </c>
      <c r="DF30">
        <f t="shared" si="14"/>
        <v>41.73</v>
      </c>
      <c r="DG30">
        <f t="shared" si="15"/>
        <v>0</v>
      </c>
      <c r="DH30">
        <f t="shared" si="16"/>
        <v>0</v>
      </c>
      <c r="DI30">
        <f t="shared" si="4"/>
        <v>0</v>
      </c>
      <c r="DJ30">
        <f t="shared" si="17"/>
        <v>41.73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ROW(Source!A76)</f>
        <v>76</v>
      </c>
      <c r="B31">
        <v>45974302</v>
      </c>
      <c r="C31">
        <v>45974665</v>
      </c>
      <c r="D31">
        <v>45149331</v>
      </c>
      <c r="E31">
        <v>1</v>
      </c>
      <c r="F31">
        <v>1</v>
      </c>
      <c r="G31">
        <v>1080</v>
      </c>
      <c r="H31">
        <v>3</v>
      </c>
      <c r="I31" t="s">
        <v>382</v>
      </c>
      <c r="J31" t="s">
        <v>383</v>
      </c>
      <c r="K31" t="s">
        <v>384</v>
      </c>
      <c r="L31">
        <v>1356</v>
      </c>
      <c r="N31">
        <v>1010</v>
      </c>
      <c r="O31" t="s">
        <v>377</v>
      </c>
      <c r="P31" t="s">
        <v>377</v>
      </c>
      <c r="Q31">
        <v>1000</v>
      </c>
      <c r="W31">
        <v>0</v>
      </c>
      <c r="X31">
        <v>-510359138</v>
      </c>
      <c r="Y31">
        <f t="shared" si="8"/>
        <v>8.3199999999999993E-3</v>
      </c>
      <c r="AA31">
        <v>232.73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33.43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32</v>
      </c>
      <c r="AV31">
        <v>0</v>
      </c>
      <c r="AW31">
        <v>2</v>
      </c>
      <c r="AX31">
        <v>45974705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ROUND(Y31*Source!I76,9)</f>
        <v>7.3067904000000003E-2</v>
      </c>
      <c r="CY31">
        <f t="shared" si="9"/>
        <v>232.73</v>
      </c>
      <c r="CZ31">
        <f t="shared" si="10"/>
        <v>6.44</v>
      </c>
      <c r="DA31">
        <f t="shared" si="11"/>
        <v>33.43</v>
      </c>
      <c r="DB31">
        <f t="shared" si="12"/>
        <v>0.05</v>
      </c>
      <c r="DC31">
        <f t="shared" si="13"/>
        <v>0</v>
      </c>
      <c r="DD31" t="s">
        <v>3</v>
      </c>
      <c r="DE31" t="s">
        <v>3</v>
      </c>
      <c r="DF31">
        <f t="shared" si="14"/>
        <v>15.73</v>
      </c>
      <c r="DG31">
        <f t="shared" si="15"/>
        <v>0</v>
      </c>
      <c r="DH31">
        <f t="shared" si="16"/>
        <v>0</v>
      </c>
      <c r="DI31">
        <f t="shared" si="4"/>
        <v>0</v>
      </c>
      <c r="DJ31">
        <f t="shared" si="17"/>
        <v>15.73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ROW(Source!A78)</f>
        <v>78</v>
      </c>
      <c r="B32">
        <v>45974302</v>
      </c>
      <c r="C32">
        <v>45974708</v>
      </c>
      <c r="D32">
        <v>45086191</v>
      </c>
      <c r="E32">
        <v>1080</v>
      </c>
      <c r="F32">
        <v>1</v>
      </c>
      <c r="G32">
        <v>1080</v>
      </c>
      <c r="H32">
        <v>1</v>
      </c>
      <c r="I32" t="s">
        <v>330</v>
      </c>
      <c r="J32" t="s">
        <v>3</v>
      </c>
      <c r="K32" t="s">
        <v>331</v>
      </c>
      <c r="L32">
        <v>1191</v>
      </c>
      <c r="N32">
        <v>1013</v>
      </c>
      <c r="O32" t="s">
        <v>332</v>
      </c>
      <c r="P32" t="s">
        <v>332</v>
      </c>
      <c r="Q32">
        <v>1</v>
      </c>
      <c r="W32">
        <v>0</v>
      </c>
      <c r="X32">
        <v>476480486</v>
      </c>
      <c r="Y32">
        <f>(AT32*1.1)</f>
        <v>3.9710000000000001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3.61</v>
      </c>
      <c r="AU32" t="s">
        <v>33</v>
      </c>
      <c r="AV32">
        <v>1</v>
      </c>
      <c r="AW32">
        <v>2</v>
      </c>
      <c r="AX32">
        <v>45974715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ROUND(AT32*Source!I78*AH32*AL32,2)</f>
        <v>0</v>
      </c>
      <c r="CV32">
        <f>ROUND(Y32*Source!I78,9)</f>
        <v>0.67506999999999995</v>
      </c>
      <c r="CW32">
        <v>0</v>
      </c>
      <c r="CX32">
        <f>ROUND(Y32*Source!I78,9)</f>
        <v>0.67506999999999995</v>
      </c>
      <c r="CY32">
        <f>AD32</f>
        <v>0</v>
      </c>
      <c r="CZ32">
        <f>AH32</f>
        <v>0</v>
      </c>
      <c r="DA32">
        <f>AL32</f>
        <v>1</v>
      </c>
      <c r="DB32">
        <f>ROUND((ROUND(AT32*CZ32,2)*1.1),6)</f>
        <v>0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 t="shared" si="15"/>
        <v>0</v>
      </c>
      <c r="DH32">
        <f t="shared" si="16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ROW(Source!A78)</f>
        <v>78</v>
      </c>
      <c r="B33">
        <v>45974302</v>
      </c>
      <c r="C33">
        <v>45974708</v>
      </c>
      <c r="D33">
        <v>45157603</v>
      </c>
      <c r="E33">
        <v>1</v>
      </c>
      <c r="F33">
        <v>1</v>
      </c>
      <c r="G33">
        <v>1080</v>
      </c>
      <c r="H33">
        <v>2</v>
      </c>
      <c r="I33" t="s">
        <v>347</v>
      </c>
      <c r="J33" t="s">
        <v>348</v>
      </c>
      <c r="K33" t="s">
        <v>349</v>
      </c>
      <c r="L33">
        <v>1368</v>
      </c>
      <c r="N33">
        <v>1011</v>
      </c>
      <c r="O33" t="s">
        <v>336</v>
      </c>
      <c r="P33" t="s">
        <v>336</v>
      </c>
      <c r="Q33">
        <v>1</v>
      </c>
      <c r="W33">
        <v>0</v>
      </c>
      <c r="X33">
        <v>-1985943078</v>
      </c>
      <c r="Y33">
        <f>(AT33*1.1)</f>
        <v>0.37400000000000005</v>
      </c>
      <c r="AA33">
        <v>0</v>
      </c>
      <c r="AB33">
        <v>1513.56</v>
      </c>
      <c r="AC33">
        <v>758.78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17.07</v>
      </c>
      <c r="AK33">
        <v>56.35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0.34</v>
      </c>
      <c r="AU33" t="s">
        <v>33</v>
      </c>
      <c r="AV33">
        <v>0</v>
      </c>
      <c r="AW33">
        <v>2</v>
      </c>
      <c r="AX33">
        <v>45974716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ROUND(Y33*Source!I78*DO33,9)</f>
        <v>0.80237959999999997</v>
      </c>
      <c r="CX33">
        <f>ROUND(Y33*Source!I78,9)</f>
        <v>6.3579999999999998E-2</v>
      </c>
      <c r="CY33">
        <f>AB33</f>
        <v>1513.56</v>
      </c>
      <c r="CZ33">
        <f>AF33</f>
        <v>83.1</v>
      </c>
      <c r="DA33">
        <f>AJ33</f>
        <v>17.07</v>
      </c>
      <c r="DB33">
        <f>ROUND((ROUND(AT33*CZ33,2)*1.1),6)</f>
        <v>31.074999999999999</v>
      </c>
      <c r="DC33">
        <f>ROUND((ROUND(AT33*AG33,2)*1.1),6)</f>
        <v>4.7190000000000003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90.19</v>
      </c>
      <c r="DH33">
        <f>ROUND(ROUND(AG33*AK33,2)*CX33,2)</f>
        <v>45.21</v>
      </c>
      <c r="DI33">
        <f t="shared" ref="DI33:DI64" si="18">ROUND(ROUND(AH33,2)*CX33,2)</f>
        <v>0</v>
      </c>
      <c r="DJ33">
        <f>DG33</f>
        <v>90.19</v>
      </c>
      <c r="DK33">
        <v>0</v>
      </c>
      <c r="DL33" t="s">
        <v>337</v>
      </c>
      <c r="DM33">
        <v>0</v>
      </c>
      <c r="DN33" t="s">
        <v>332</v>
      </c>
      <c r="DO33">
        <v>12.62</v>
      </c>
    </row>
    <row r="34" spans="1:119" x14ac:dyDescent="0.2">
      <c r="A34">
        <f>ROW(Source!A78)</f>
        <v>78</v>
      </c>
      <c r="B34">
        <v>45974302</v>
      </c>
      <c r="C34">
        <v>45974708</v>
      </c>
      <c r="D34">
        <v>45128215</v>
      </c>
      <c r="E34">
        <v>1</v>
      </c>
      <c r="F34">
        <v>1</v>
      </c>
      <c r="G34">
        <v>1080</v>
      </c>
      <c r="H34">
        <v>3</v>
      </c>
      <c r="I34" t="s">
        <v>385</v>
      </c>
      <c r="J34" t="s">
        <v>386</v>
      </c>
      <c r="K34" t="s">
        <v>387</v>
      </c>
      <c r="L34">
        <v>1354</v>
      </c>
      <c r="N34">
        <v>1010</v>
      </c>
      <c r="O34" t="s">
        <v>388</v>
      </c>
      <c r="P34" t="s">
        <v>388</v>
      </c>
      <c r="Q34">
        <v>1</v>
      </c>
      <c r="W34">
        <v>0</v>
      </c>
      <c r="X34">
        <v>1018721095</v>
      </c>
      <c r="Y34">
        <f>(AT34*1)</f>
        <v>208</v>
      </c>
      <c r="AA34">
        <v>72.91</v>
      </c>
      <c r="AB34">
        <v>0</v>
      </c>
      <c r="AC34">
        <v>0</v>
      </c>
      <c r="AD34">
        <v>0</v>
      </c>
      <c r="AE34">
        <v>5.87</v>
      </c>
      <c r="AF34">
        <v>0</v>
      </c>
      <c r="AG34">
        <v>0</v>
      </c>
      <c r="AH34">
        <v>0</v>
      </c>
      <c r="AI34">
        <v>11.49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208</v>
      </c>
      <c r="AU34" t="s">
        <v>32</v>
      </c>
      <c r="AV34">
        <v>0</v>
      </c>
      <c r="AW34">
        <v>2</v>
      </c>
      <c r="AX34">
        <v>45974717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ROUND(Y34*Source!I78,9)</f>
        <v>35.36</v>
      </c>
      <c r="CY34">
        <f>AA34</f>
        <v>72.91</v>
      </c>
      <c r="CZ34">
        <f>AE34</f>
        <v>5.87</v>
      </c>
      <c r="DA34">
        <f>AI34</f>
        <v>11.49</v>
      </c>
      <c r="DB34">
        <f>ROUND((ROUND(AT34*CZ34,2)*1),6)</f>
        <v>1220.96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2385.0300000000002</v>
      </c>
      <c r="DG34">
        <f>ROUND(ROUND(AF34,2)*CX34,2)</f>
        <v>0</v>
      </c>
      <c r="DH34">
        <f>ROUND(ROUND(AG34,2)*CX34,2)</f>
        <v>0</v>
      </c>
      <c r="DI34">
        <f t="shared" si="18"/>
        <v>0</v>
      </c>
      <c r="DJ34">
        <f>DF34</f>
        <v>2385.0300000000002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ROW(Source!A79)</f>
        <v>79</v>
      </c>
      <c r="B35">
        <v>45974302</v>
      </c>
      <c r="C35">
        <v>45974718</v>
      </c>
      <c r="D35">
        <v>45086191</v>
      </c>
      <c r="E35">
        <v>1080</v>
      </c>
      <c r="F35">
        <v>1</v>
      </c>
      <c r="G35">
        <v>1080</v>
      </c>
      <c r="H35">
        <v>1</v>
      </c>
      <c r="I35" t="s">
        <v>330</v>
      </c>
      <c r="J35" t="s">
        <v>3</v>
      </c>
      <c r="K35" t="s">
        <v>331</v>
      </c>
      <c r="L35">
        <v>1191</v>
      </c>
      <c r="N35">
        <v>1013</v>
      </c>
      <c r="O35" t="s">
        <v>332</v>
      </c>
      <c r="P35" t="s">
        <v>332</v>
      </c>
      <c r="Q35">
        <v>1</v>
      </c>
      <c r="W35">
        <v>0</v>
      </c>
      <c r="X35">
        <v>476480486</v>
      </c>
      <c r="Y35">
        <f>(AT35*1.1)</f>
        <v>4.4990000000000006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4.09</v>
      </c>
      <c r="AU35" t="s">
        <v>33</v>
      </c>
      <c r="AV35">
        <v>1</v>
      </c>
      <c r="AW35">
        <v>2</v>
      </c>
      <c r="AX35">
        <v>45974725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ROUND(AT35*Source!I79*AH35*AL35,2)</f>
        <v>0</v>
      </c>
      <c r="CV35">
        <f>ROUND(Y35*Source!I79,9)</f>
        <v>3.50922</v>
      </c>
      <c r="CW35">
        <v>0</v>
      </c>
      <c r="CX35">
        <f>ROUND(Y35*Source!I79,9)</f>
        <v>3.50922</v>
      </c>
      <c r="CY35">
        <f>AD35</f>
        <v>0</v>
      </c>
      <c r="CZ35">
        <f>AH35</f>
        <v>0</v>
      </c>
      <c r="DA35">
        <f>AL35</f>
        <v>1</v>
      </c>
      <c r="DB35">
        <f>ROUND((ROUND(AT35*CZ35,2)*1.1),6)</f>
        <v>0</v>
      </c>
      <c r="DC35">
        <f>ROUND((ROUND(AT35*AG35,2)*1.1),6)</f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>ROUND(ROUND(AG35,2)*CX35,2)</f>
        <v>0</v>
      </c>
      <c r="DI35">
        <f t="shared" si="18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ROW(Source!A79)</f>
        <v>79</v>
      </c>
      <c r="B36">
        <v>45974302</v>
      </c>
      <c r="C36">
        <v>45974718</v>
      </c>
      <c r="D36">
        <v>45157603</v>
      </c>
      <c r="E36">
        <v>1</v>
      </c>
      <c r="F36">
        <v>1</v>
      </c>
      <c r="G36">
        <v>1080</v>
      </c>
      <c r="H36">
        <v>2</v>
      </c>
      <c r="I36" t="s">
        <v>347</v>
      </c>
      <c r="J36" t="s">
        <v>348</v>
      </c>
      <c r="K36" t="s">
        <v>349</v>
      </c>
      <c r="L36">
        <v>1368</v>
      </c>
      <c r="N36">
        <v>1011</v>
      </c>
      <c r="O36" t="s">
        <v>336</v>
      </c>
      <c r="P36" t="s">
        <v>336</v>
      </c>
      <c r="Q36">
        <v>1</v>
      </c>
      <c r="W36">
        <v>0</v>
      </c>
      <c r="X36">
        <v>-1985943078</v>
      </c>
      <c r="Y36">
        <f>(AT36*1.1)</f>
        <v>0.55000000000000004</v>
      </c>
      <c r="AA36">
        <v>0</v>
      </c>
      <c r="AB36">
        <v>1513.56</v>
      </c>
      <c r="AC36">
        <v>758.78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17.07</v>
      </c>
      <c r="AK36">
        <v>56.35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0.5</v>
      </c>
      <c r="AU36" t="s">
        <v>33</v>
      </c>
      <c r="AV36">
        <v>0</v>
      </c>
      <c r="AW36">
        <v>2</v>
      </c>
      <c r="AX36">
        <v>45974726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ROUND(Y36*Source!I79*DO36,9)</f>
        <v>5.4139799999999996</v>
      </c>
      <c r="CX36">
        <f>ROUND(Y36*Source!I79,9)</f>
        <v>0.42899999999999999</v>
      </c>
      <c r="CY36">
        <f>AB36</f>
        <v>1513.56</v>
      </c>
      <c r="CZ36">
        <f>AF36</f>
        <v>83.1</v>
      </c>
      <c r="DA36">
        <f>AJ36</f>
        <v>17.07</v>
      </c>
      <c r="DB36">
        <f>ROUND((ROUND(AT36*CZ36,2)*1.1),6)</f>
        <v>45.704999999999998</v>
      </c>
      <c r="DC36">
        <f>ROUND((ROUND(AT36*AG36,2)*1.1),6)</f>
        <v>6.9409999999999998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608.54999999999995</v>
      </c>
      <c r="DH36">
        <f>ROUND(ROUND(AG36*AK36,2)*CX36,2)</f>
        <v>305.08</v>
      </c>
      <c r="DI36">
        <f t="shared" si="18"/>
        <v>0</v>
      </c>
      <c r="DJ36">
        <f>DG36</f>
        <v>608.54999999999995</v>
      </c>
      <c r="DK36">
        <v>0</v>
      </c>
      <c r="DL36" t="s">
        <v>337</v>
      </c>
      <c r="DM36">
        <v>0</v>
      </c>
      <c r="DN36" t="s">
        <v>332</v>
      </c>
      <c r="DO36">
        <v>12.62</v>
      </c>
    </row>
    <row r="37" spans="1:119" x14ac:dyDescent="0.2">
      <c r="A37">
        <f>ROW(Source!A79)</f>
        <v>79</v>
      </c>
      <c r="B37">
        <v>45974302</v>
      </c>
      <c r="C37">
        <v>45974718</v>
      </c>
      <c r="D37">
        <v>45128216</v>
      </c>
      <c r="E37">
        <v>1</v>
      </c>
      <c r="F37">
        <v>1</v>
      </c>
      <c r="G37">
        <v>1080</v>
      </c>
      <c r="H37">
        <v>3</v>
      </c>
      <c r="I37" t="s">
        <v>389</v>
      </c>
      <c r="J37" t="s">
        <v>390</v>
      </c>
      <c r="K37" t="s">
        <v>391</v>
      </c>
      <c r="L37">
        <v>1354</v>
      </c>
      <c r="N37">
        <v>1010</v>
      </c>
      <c r="O37" t="s">
        <v>388</v>
      </c>
      <c r="P37" t="s">
        <v>388</v>
      </c>
      <c r="Q37">
        <v>1</v>
      </c>
      <c r="W37">
        <v>0</v>
      </c>
      <c r="X37">
        <v>-737561777</v>
      </c>
      <c r="Y37">
        <f>(AT37*1)</f>
        <v>208</v>
      </c>
      <c r="AA37">
        <v>88.18</v>
      </c>
      <c r="AB37">
        <v>0</v>
      </c>
      <c r="AC37">
        <v>0</v>
      </c>
      <c r="AD37">
        <v>0</v>
      </c>
      <c r="AE37">
        <v>8.8000000000000007</v>
      </c>
      <c r="AF37">
        <v>0</v>
      </c>
      <c r="AG37">
        <v>0</v>
      </c>
      <c r="AH37">
        <v>0</v>
      </c>
      <c r="AI37">
        <v>9.27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208</v>
      </c>
      <c r="AU37" t="s">
        <v>32</v>
      </c>
      <c r="AV37">
        <v>0</v>
      </c>
      <c r="AW37">
        <v>2</v>
      </c>
      <c r="AX37">
        <v>45974727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ROUND(Y37*Source!I79,9)</f>
        <v>162.24</v>
      </c>
      <c r="CY37">
        <f>AA37</f>
        <v>88.18</v>
      </c>
      <c r="CZ37">
        <f>AE37</f>
        <v>8.8000000000000007</v>
      </c>
      <c r="DA37">
        <f>AI37</f>
        <v>9.27</v>
      </c>
      <c r="DB37">
        <f>ROUND((ROUND(AT37*CZ37,2)*1),6)</f>
        <v>1830.4</v>
      </c>
      <c r="DC37">
        <f>ROUND((ROUND(AT37*AG37,2)*1),6)</f>
        <v>0</v>
      </c>
      <c r="DD37" t="s">
        <v>3</v>
      </c>
      <c r="DE37" t="s">
        <v>3</v>
      </c>
      <c r="DF37">
        <f>ROUND(ROUND(AE37*AI37,2)*CX37,2)</f>
        <v>13235.54</v>
      </c>
      <c r="DG37">
        <f>ROUND(ROUND(AF37,2)*CX37,2)</f>
        <v>0</v>
      </c>
      <c r="DH37">
        <f>ROUND(ROUND(AG37,2)*CX37,2)</f>
        <v>0</v>
      </c>
      <c r="DI37">
        <f t="shared" si="18"/>
        <v>0</v>
      </c>
      <c r="DJ37">
        <f>DF37</f>
        <v>13235.54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ROW(Source!A80)</f>
        <v>80</v>
      </c>
      <c r="B38">
        <v>45974302</v>
      </c>
      <c r="C38">
        <v>45974728</v>
      </c>
      <c r="D38">
        <v>45086191</v>
      </c>
      <c r="E38">
        <v>1080</v>
      </c>
      <c r="F38">
        <v>1</v>
      </c>
      <c r="G38">
        <v>1080</v>
      </c>
      <c r="H38">
        <v>1</v>
      </c>
      <c r="I38" t="s">
        <v>330</v>
      </c>
      <c r="J38" t="s">
        <v>3</v>
      </c>
      <c r="K38" t="s">
        <v>331</v>
      </c>
      <c r="L38">
        <v>1191</v>
      </c>
      <c r="N38">
        <v>1013</v>
      </c>
      <c r="O38" t="s">
        <v>332</v>
      </c>
      <c r="P38" t="s">
        <v>332</v>
      </c>
      <c r="Q38">
        <v>1</v>
      </c>
      <c r="W38">
        <v>0</v>
      </c>
      <c r="X38">
        <v>476480486</v>
      </c>
      <c r="Y38">
        <f>(AT38*1.1)</f>
        <v>3.7510000000000003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3.41</v>
      </c>
      <c r="AU38" t="s">
        <v>33</v>
      </c>
      <c r="AV38">
        <v>1</v>
      </c>
      <c r="AW38">
        <v>2</v>
      </c>
      <c r="AX38">
        <v>45974735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ROUND(AT38*Source!I80*AH38*AL38,2)</f>
        <v>0</v>
      </c>
      <c r="CV38">
        <f>ROUND(Y38*Source!I80,9)</f>
        <v>2.1380699999999999</v>
      </c>
      <c r="CW38">
        <v>0</v>
      </c>
      <c r="CX38">
        <f>ROUND(Y38*Source!I80,9)</f>
        <v>2.1380699999999999</v>
      </c>
      <c r="CY38">
        <f>AD38</f>
        <v>0</v>
      </c>
      <c r="CZ38">
        <f>AH38</f>
        <v>0</v>
      </c>
      <c r="DA38">
        <f>AL38</f>
        <v>1</v>
      </c>
      <c r="DB38">
        <f>ROUND((ROUND(AT38*CZ38,2)*1.1),6)</f>
        <v>0</v>
      </c>
      <c r="DC38">
        <f>ROUND((ROUND(AT38*AG38,2)*1.1),6)</f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 t="shared" si="18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ROW(Source!A80)</f>
        <v>80</v>
      </c>
      <c r="B39">
        <v>45974302</v>
      </c>
      <c r="C39">
        <v>45974728</v>
      </c>
      <c r="D39">
        <v>45157603</v>
      </c>
      <c r="E39">
        <v>1</v>
      </c>
      <c r="F39">
        <v>1</v>
      </c>
      <c r="G39">
        <v>1080</v>
      </c>
      <c r="H39">
        <v>2</v>
      </c>
      <c r="I39" t="s">
        <v>347</v>
      </c>
      <c r="J39" t="s">
        <v>348</v>
      </c>
      <c r="K39" t="s">
        <v>349</v>
      </c>
      <c r="L39">
        <v>1368</v>
      </c>
      <c r="N39">
        <v>1011</v>
      </c>
      <c r="O39" t="s">
        <v>336</v>
      </c>
      <c r="P39" t="s">
        <v>336</v>
      </c>
      <c r="Q39">
        <v>1</v>
      </c>
      <c r="W39">
        <v>0</v>
      </c>
      <c r="X39">
        <v>-1985943078</v>
      </c>
      <c r="Y39">
        <f>(AT39*1.1)</f>
        <v>0.55000000000000004</v>
      </c>
      <c r="AA39">
        <v>0</v>
      </c>
      <c r="AB39">
        <v>1513.56</v>
      </c>
      <c r="AC39">
        <v>758.78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17.07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</v>
      </c>
      <c r="AU39" t="s">
        <v>33</v>
      </c>
      <c r="AV39">
        <v>0</v>
      </c>
      <c r="AW39">
        <v>2</v>
      </c>
      <c r="AX39">
        <v>45974736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ROUND(Y39*Source!I80*DO39,9)</f>
        <v>3.9563700000000002</v>
      </c>
      <c r="CX39">
        <f>ROUND(Y39*Source!I80,9)</f>
        <v>0.3135</v>
      </c>
      <c r="CY39">
        <f>AB39</f>
        <v>1513.56</v>
      </c>
      <c r="CZ39">
        <f>AF39</f>
        <v>83.1</v>
      </c>
      <c r="DA39">
        <f>AJ39</f>
        <v>17.07</v>
      </c>
      <c r="DB39">
        <f>ROUND((ROUND(AT39*CZ39,2)*1.1),6)</f>
        <v>45.704999999999998</v>
      </c>
      <c r="DC39">
        <f>ROUND((ROUND(AT39*AG39,2)*1.1),6)</f>
        <v>6.9409999999999998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444.71</v>
      </c>
      <c r="DH39">
        <f>ROUND(ROUND(AG39*AK39,2)*CX39,2)</f>
        <v>222.94</v>
      </c>
      <c r="DI39">
        <f t="shared" si="18"/>
        <v>0</v>
      </c>
      <c r="DJ39">
        <f>DG39</f>
        <v>444.71</v>
      </c>
      <c r="DK39">
        <v>0</v>
      </c>
      <c r="DL39" t="s">
        <v>337</v>
      </c>
      <c r="DM39">
        <v>0</v>
      </c>
      <c r="DN39" t="s">
        <v>332</v>
      </c>
      <c r="DO39">
        <v>12.62</v>
      </c>
    </row>
    <row r="40" spans="1:119" x14ac:dyDescent="0.2">
      <c r="A40">
        <f>ROW(Source!A80)</f>
        <v>80</v>
      </c>
      <c r="B40">
        <v>45974302</v>
      </c>
      <c r="C40">
        <v>45974728</v>
      </c>
      <c r="D40">
        <v>45128217</v>
      </c>
      <c r="E40">
        <v>1</v>
      </c>
      <c r="F40">
        <v>1</v>
      </c>
      <c r="G40">
        <v>1080</v>
      </c>
      <c r="H40">
        <v>3</v>
      </c>
      <c r="I40" t="s">
        <v>392</v>
      </c>
      <c r="J40" t="s">
        <v>393</v>
      </c>
      <c r="K40" t="s">
        <v>394</v>
      </c>
      <c r="L40">
        <v>1354</v>
      </c>
      <c r="N40">
        <v>1010</v>
      </c>
      <c r="O40" t="s">
        <v>388</v>
      </c>
      <c r="P40" t="s">
        <v>388</v>
      </c>
      <c r="Q40">
        <v>1</v>
      </c>
      <c r="W40">
        <v>0</v>
      </c>
      <c r="X40">
        <v>693267545</v>
      </c>
      <c r="Y40">
        <f>(AT40*1)</f>
        <v>208</v>
      </c>
      <c r="AA40">
        <v>125.55</v>
      </c>
      <c r="AB40">
        <v>0</v>
      </c>
      <c r="AC40">
        <v>0</v>
      </c>
      <c r="AD40">
        <v>0</v>
      </c>
      <c r="AE40">
        <v>11.72</v>
      </c>
      <c r="AF40">
        <v>0</v>
      </c>
      <c r="AG40">
        <v>0</v>
      </c>
      <c r="AH40">
        <v>0</v>
      </c>
      <c r="AI40">
        <v>9.91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208</v>
      </c>
      <c r="AU40" t="s">
        <v>32</v>
      </c>
      <c r="AV40">
        <v>0</v>
      </c>
      <c r="AW40">
        <v>2</v>
      </c>
      <c r="AX40">
        <v>45974737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ROUND(Y40*Source!I80,9)</f>
        <v>118.56</v>
      </c>
      <c r="CY40">
        <f>AA40</f>
        <v>125.55</v>
      </c>
      <c r="CZ40">
        <f>AE40</f>
        <v>11.72</v>
      </c>
      <c r="DA40">
        <f>AI40</f>
        <v>9.91</v>
      </c>
      <c r="DB40">
        <f>ROUND((ROUND(AT40*CZ40,2)*1),6)</f>
        <v>2437.7600000000002</v>
      </c>
      <c r="DC40">
        <f>ROUND((ROUND(AT40*AG40,2)*1),6)</f>
        <v>0</v>
      </c>
      <c r="DD40" t="s">
        <v>3</v>
      </c>
      <c r="DE40" t="s">
        <v>3</v>
      </c>
      <c r="DF40">
        <f>ROUND(ROUND(AE40*AI40,2)*CX40,2)</f>
        <v>13770.74</v>
      </c>
      <c r="DG40">
        <f>ROUND(ROUND(AF40,2)*CX40,2)</f>
        <v>0</v>
      </c>
      <c r="DH40">
        <f>ROUND(ROUND(AG40,2)*CX40,2)</f>
        <v>0</v>
      </c>
      <c r="DI40">
        <f t="shared" si="18"/>
        <v>0</v>
      </c>
      <c r="DJ40">
        <f>DF40</f>
        <v>13770.74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ROW(Source!A81)</f>
        <v>81</v>
      </c>
      <c r="B41">
        <v>45974302</v>
      </c>
      <c r="C41">
        <v>45974738</v>
      </c>
      <c r="D41">
        <v>45086191</v>
      </c>
      <c r="E41">
        <v>1080</v>
      </c>
      <c r="F41">
        <v>1</v>
      </c>
      <c r="G41">
        <v>1080</v>
      </c>
      <c r="H41">
        <v>1</v>
      </c>
      <c r="I41" t="s">
        <v>330</v>
      </c>
      <c r="J41" t="s">
        <v>3</v>
      </c>
      <c r="K41" t="s">
        <v>331</v>
      </c>
      <c r="L41">
        <v>1191</v>
      </c>
      <c r="N41">
        <v>1013</v>
      </c>
      <c r="O41" t="s">
        <v>332</v>
      </c>
      <c r="P41" t="s">
        <v>332</v>
      </c>
      <c r="Q41">
        <v>1</v>
      </c>
      <c r="W41">
        <v>0</v>
      </c>
      <c r="X41">
        <v>476480486</v>
      </c>
      <c r="Y41">
        <f>(AT41*1.1)</f>
        <v>5.5000000000000007E-2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0.05</v>
      </c>
      <c r="AU41" t="s">
        <v>33</v>
      </c>
      <c r="AV41">
        <v>1</v>
      </c>
      <c r="AW41">
        <v>2</v>
      </c>
      <c r="AX41">
        <v>45974741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ROUND(AT41*Source!I81*AH41*AL41,2)</f>
        <v>0</v>
      </c>
      <c r="CV41">
        <f>ROUND(Y41*Source!I81,9)</f>
        <v>0.33</v>
      </c>
      <c r="CW41">
        <v>0</v>
      </c>
      <c r="CX41">
        <f>ROUND(Y41*Source!I81,9)</f>
        <v>0.33</v>
      </c>
      <c r="CY41">
        <f>AD41</f>
        <v>0</v>
      </c>
      <c r="CZ41">
        <f>AH41</f>
        <v>0</v>
      </c>
      <c r="DA41">
        <f>AL41</f>
        <v>1</v>
      </c>
      <c r="DB41">
        <f>ROUND((ROUND(AT41*CZ41,2)*1.1),6)</f>
        <v>0</v>
      </c>
      <c r="DC41">
        <f>ROUND((ROUND(AT41*AG41,2)*1.1),6)</f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 t="shared" si="18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ROW(Source!A82)</f>
        <v>82</v>
      </c>
      <c r="B42">
        <v>45974302</v>
      </c>
      <c r="C42">
        <v>45974742</v>
      </c>
      <c r="D42">
        <v>45086191</v>
      </c>
      <c r="E42">
        <v>1080</v>
      </c>
      <c r="F42">
        <v>1</v>
      </c>
      <c r="G42">
        <v>1080</v>
      </c>
      <c r="H42">
        <v>1</v>
      </c>
      <c r="I42" t="s">
        <v>330</v>
      </c>
      <c r="J42" t="s">
        <v>3</v>
      </c>
      <c r="K42" t="s">
        <v>331</v>
      </c>
      <c r="L42">
        <v>1191</v>
      </c>
      <c r="N42">
        <v>1013</v>
      </c>
      <c r="O42" t="s">
        <v>332</v>
      </c>
      <c r="P42" t="s">
        <v>332</v>
      </c>
      <c r="Q42">
        <v>1</v>
      </c>
      <c r="W42">
        <v>0</v>
      </c>
      <c r="X42">
        <v>476480486</v>
      </c>
      <c r="Y42">
        <f>(AT42*1.1)</f>
        <v>5.5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</v>
      </c>
      <c r="AU42" t="s">
        <v>33</v>
      </c>
      <c r="AV42">
        <v>1</v>
      </c>
      <c r="AW42">
        <v>2</v>
      </c>
      <c r="AX42">
        <v>45974752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ROUND(AT42*Source!I82*AH42*AL42,2)</f>
        <v>0</v>
      </c>
      <c r="CV42">
        <f>ROUND(Y42*Source!I82,9)</f>
        <v>11</v>
      </c>
      <c r="CW42">
        <v>0</v>
      </c>
      <c r="CX42">
        <f>ROUND(Y42*Source!I82,9)</f>
        <v>11</v>
      </c>
      <c r="CY42">
        <f>AD42</f>
        <v>0</v>
      </c>
      <c r="CZ42">
        <f>AH42</f>
        <v>0</v>
      </c>
      <c r="DA42">
        <f>AL42</f>
        <v>1</v>
      </c>
      <c r="DB42">
        <f>ROUND((ROUND(AT42*CZ42,2)*1.1),6)</f>
        <v>0</v>
      </c>
      <c r="DC42">
        <f>ROUND((ROUND(AT42*AG42,2)*1.1),6)</f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 t="shared" si="18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ROW(Source!A82)</f>
        <v>82</v>
      </c>
      <c r="B43">
        <v>45974302</v>
      </c>
      <c r="C43">
        <v>45974742</v>
      </c>
      <c r="D43">
        <v>45157443</v>
      </c>
      <c r="E43">
        <v>1</v>
      </c>
      <c r="F43">
        <v>1</v>
      </c>
      <c r="G43">
        <v>1080</v>
      </c>
      <c r="H43">
        <v>2</v>
      </c>
      <c r="I43" t="s">
        <v>395</v>
      </c>
      <c r="J43" t="s">
        <v>396</v>
      </c>
      <c r="K43" t="s">
        <v>397</v>
      </c>
      <c r="L43">
        <v>1368</v>
      </c>
      <c r="N43">
        <v>1011</v>
      </c>
      <c r="O43" t="s">
        <v>336</v>
      </c>
      <c r="P43" t="s">
        <v>336</v>
      </c>
      <c r="Q43">
        <v>1</v>
      </c>
      <c r="W43">
        <v>0</v>
      </c>
      <c r="X43">
        <v>467164919</v>
      </c>
      <c r="Y43">
        <f>(AT43*1.1)</f>
        <v>0.66</v>
      </c>
      <c r="AA43">
        <v>0</v>
      </c>
      <c r="AB43">
        <v>1.1599999999999999</v>
      </c>
      <c r="AC43">
        <v>0</v>
      </c>
      <c r="AD43">
        <v>0</v>
      </c>
      <c r="AE43">
        <v>0</v>
      </c>
      <c r="AF43">
        <v>0.12</v>
      </c>
      <c r="AG43">
        <v>0</v>
      </c>
      <c r="AH43">
        <v>0</v>
      </c>
      <c r="AI43">
        <v>1</v>
      </c>
      <c r="AJ43">
        <v>9.25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0.6</v>
      </c>
      <c r="AU43" t="s">
        <v>33</v>
      </c>
      <c r="AV43">
        <v>0</v>
      </c>
      <c r="AW43">
        <v>2</v>
      </c>
      <c r="AX43">
        <v>45974753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ROUND(Y43*Source!I82*DO43,9)</f>
        <v>0</v>
      </c>
      <c r="CX43">
        <f>ROUND(Y43*Source!I82,9)</f>
        <v>1.32</v>
      </c>
      <c r="CY43">
        <f>AB43</f>
        <v>1.1599999999999999</v>
      </c>
      <c r="CZ43">
        <f>AF43</f>
        <v>0.12</v>
      </c>
      <c r="DA43">
        <f>AJ43</f>
        <v>9.25</v>
      </c>
      <c r="DB43">
        <f>ROUND((ROUND(AT43*CZ43,2)*1.1),6)</f>
        <v>7.6999999999999999E-2</v>
      </c>
      <c r="DC43">
        <f>ROUND((ROUND(AT43*AG43,2)*1.1),6)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1.47</v>
      </c>
      <c r="DH43">
        <f>ROUND(ROUND(AG43*AK43,2)*CX43,2)</f>
        <v>0</v>
      </c>
      <c r="DI43">
        <f t="shared" si="18"/>
        <v>0</v>
      </c>
      <c r="DJ43">
        <f>DG43</f>
        <v>1.47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ROW(Source!A82)</f>
        <v>82</v>
      </c>
      <c r="B44">
        <v>45974302</v>
      </c>
      <c r="C44">
        <v>45974742</v>
      </c>
      <c r="D44">
        <v>45157603</v>
      </c>
      <c r="E44">
        <v>1</v>
      </c>
      <c r="F44">
        <v>1</v>
      </c>
      <c r="G44">
        <v>1080</v>
      </c>
      <c r="H44">
        <v>2</v>
      </c>
      <c r="I44" t="s">
        <v>347</v>
      </c>
      <c r="J44" t="s">
        <v>348</v>
      </c>
      <c r="K44" t="s">
        <v>349</v>
      </c>
      <c r="L44">
        <v>1368</v>
      </c>
      <c r="N44">
        <v>1011</v>
      </c>
      <c r="O44" t="s">
        <v>336</v>
      </c>
      <c r="P44" t="s">
        <v>336</v>
      </c>
      <c r="Q44">
        <v>1</v>
      </c>
      <c r="W44">
        <v>0</v>
      </c>
      <c r="X44">
        <v>-1985943078</v>
      </c>
      <c r="Y44">
        <f>(AT44*1.1)</f>
        <v>1.1000000000000001E-2</v>
      </c>
      <c r="AA44">
        <v>0</v>
      </c>
      <c r="AB44">
        <v>1485.19</v>
      </c>
      <c r="AC44">
        <v>744.56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17.07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0.01</v>
      </c>
      <c r="AU44" t="s">
        <v>33</v>
      </c>
      <c r="AV44">
        <v>0</v>
      </c>
      <c r="AW44">
        <v>2</v>
      </c>
      <c r="AX44">
        <v>45974754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ROUND(Y44*Source!I82*DO44,9)</f>
        <v>0.27764</v>
      </c>
      <c r="CX44">
        <f>ROUND(Y44*Source!I82,9)</f>
        <v>2.1999999999999999E-2</v>
      </c>
      <c r="CY44">
        <f>AB44</f>
        <v>1485.19</v>
      </c>
      <c r="CZ44">
        <f>AF44</f>
        <v>83.1</v>
      </c>
      <c r="DA44">
        <f>AJ44</f>
        <v>17.07</v>
      </c>
      <c r="DB44">
        <f>ROUND((ROUND(AT44*CZ44,2)*1.1),6)</f>
        <v>0.91300000000000003</v>
      </c>
      <c r="DC44">
        <f>ROUND((ROUND(AT44*AG44,2)*1.1),6)</f>
        <v>0.14299999999999999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31.21</v>
      </c>
      <c r="DH44">
        <f>ROUND(ROUND(AG44*AK44,2)*CX44,2)</f>
        <v>15.65</v>
      </c>
      <c r="DI44">
        <f t="shared" si="18"/>
        <v>0</v>
      </c>
      <c r="DJ44">
        <f>DG44</f>
        <v>31.21</v>
      </c>
      <c r="DK44">
        <v>0</v>
      </c>
      <c r="DL44" t="s">
        <v>337</v>
      </c>
      <c r="DM44">
        <v>0</v>
      </c>
      <c r="DN44" t="s">
        <v>332</v>
      </c>
      <c r="DO44">
        <v>12.62</v>
      </c>
    </row>
    <row r="45" spans="1:119" x14ac:dyDescent="0.2">
      <c r="A45">
        <f>ROW(Source!A82)</f>
        <v>82</v>
      </c>
      <c r="B45">
        <v>45974302</v>
      </c>
      <c r="C45">
        <v>45974742</v>
      </c>
      <c r="D45">
        <v>45127664</v>
      </c>
      <c r="E45">
        <v>1</v>
      </c>
      <c r="F45">
        <v>1</v>
      </c>
      <c r="G45">
        <v>1080</v>
      </c>
      <c r="H45">
        <v>3</v>
      </c>
      <c r="I45" t="s">
        <v>398</v>
      </c>
      <c r="J45" t="s">
        <v>399</v>
      </c>
      <c r="K45" t="s">
        <v>400</v>
      </c>
      <c r="L45">
        <v>1346</v>
      </c>
      <c r="N45">
        <v>1009</v>
      </c>
      <c r="O45" t="s">
        <v>313</v>
      </c>
      <c r="P45" t="s">
        <v>313</v>
      </c>
      <c r="Q45">
        <v>1</v>
      </c>
      <c r="W45">
        <v>0</v>
      </c>
      <c r="X45">
        <v>88431533</v>
      </c>
      <c r="Y45">
        <f>(AT45*1)</f>
        <v>1.8815</v>
      </c>
      <c r="AA45">
        <v>63</v>
      </c>
      <c r="AB45">
        <v>0</v>
      </c>
      <c r="AC45">
        <v>0</v>
      </c>
      <c r="AD45">
        <v>0</v>
      </c>
      <c r="AE45">
        <v>6.25</v>
      </c>
      <c r="AF45">
        <v>0</v>
      </c>
      <c r="AG45">
        <v>0</v>
      </c>
      <c r="AH45">
        <v>0</v>
      </c>
      <c r="AI45">
        <v>10.08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1.8815</v>
      </c>
      <c r="AU45" t="s">
        <v>32</v>
      </c>
      <c r="AV45">
        <v>0</v>
      </c>
      <c r="AW45">
        <v>2</v>
      </c>
      <c r="AX45">
        <v>45974755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ROUND(Y45*Source!I82,9)</f>
        <v>3.7629999999999999</v>
      </c>
      <c r="CY45">
        <f>AA45</f>
        <v>63</v>
      </c>
      <c r="CZ45">
        <f>AE45</f>
        <v>6.25</v>
      </c>
      <c r="DA45">
        <f>AI45</f>
        <v>10.08</v>
      </c>
      <c r="DB45">
        <f>ROUND((ROUND(AT45*CZ45,2)*1),6)</f>
        <v>11.76</v>
      </c>
      <c r="DC45">
        <f>ROUND((ROUND(AT45*AG45,2)*1),6)</f>
        <v>0</v>
      </c>
      <c r="DD45" t="s">
        <v>3</v>
      </c>
      <c r="DE45" t="s">
        <v>3</v>
      </c>
      <c r="DF45">
        <f>ROUND(ROUND(AE45*AI45,2)*CX45,2)</f>
        <v>237.07</v>
      </c>
      <c r="DG45">
        <f>ROUND(ROUND(AF45,2)*CX45,2)</f>
        <v>0</v>
      </c>
      <c r="DH45">
        <f>ROUND(ROUND(AG45,2)*CX45,2)</f>
        <v>0</v>
      </c>
      <c r="DI45">
        <f t="shared" si="18"/>
        <v>0</v>
      </c>
      <c r="DJ45">
        <f>DF45</f>
        <v>237.07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ROW(Source!A121)</f>
        <v>121</v>
      </c>
      <c r="B46">
        <v>45974302</v>
      </c>
      <c r="C46">
        <v>45974760</v>
      </c>
      <c r="D46">
        <v>45086191</v>
      </c>
      <c r="E46">
        <v>1080</v>
      </c>
      <c r="F46">
        <v>1</v>
      </c>
      <c r="G46">
        <v>1080</v>
      </c>
      <c r="H46">
        <v>1</v>
      </c>
      <c r="I46" t="s">
        <v>330</v>
      </c>
      <c r="J46" t="s">
        <v>3</v>
      </c>
      <c r="K46" t="s">
        <v>331</v>
      </c>
      <c r="L46">
        <v>1191</v>
      </c>
      <c r="N46">
        <v>1013</v>
      </c>
      <c r="O46" t="s">
        <v>332</v>
      </c>
      <c r="P46" t="s">
        <v>332</v>
      </c>
      <c r="Q46">
        <v>1</v>
      </c>
      <c r="W46">
        <v>0</v>
      </c>
      <c r="X46">
        <v>476480486</v>
      </c>
      <c r="Y46">
        <f t="shared" ref="Y46:Y51" si="19">(AT46*1.1)</f>
        <v>0.86900000000000011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0.79</v>
      </c>
      <c r="AU46" t="s">
        <v>33</v>
      </c>
      <c r="AV46">
        <v>1</v>
      </c>
      <c r="AW46">
        <v>2</v>
      </c>
      <c r="AX46">
        <v>45974777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ROUND(AT46*Source!I121*AH46*AL46,2)</f>
        <v>0</v>
      </c>
      <c r="CV46">
        <f>ROUND(Y46*Source!I121,9)</f>
        <v>1.3904000000000001</v>
      </c>
      <c r="CW46">
        <v>0</v>
      </c>
      <c r="CX46">
        <f>ROUND(Y46*Source!I121,9)</f>
        <v>1.3904000000000001</v>
      </c>
      <c r="CY46">
        <f>AD46</f>
        <v>0</v>
      </c>
      <c r="CZ46">
        <f>AH46</f>
        <v>0</v>
      </c>
      <c r="DA46">
        <f>AL46</f>
        <v>1</v>
      </c>
      <c r="DB46">
        <f t="shared" ref="DB46:DB51" si="20">ROUND((ROUND(AT46*CZ46,2)*1.1),6)</f>
        <v>0</v>
      </c>
      <c r="DC46">
        <f t="shared" ref="DC46:DC51" si="21">ROUND((ROUND(AT46*AG46,2)*1.1),6)</f>
        <v>0</v>
      </c>
      <c r="DD46" t="s">
        <v>3</v>
      </c>
      <c r="DE46" t="s">
        <v>3</v>
      </c>
      <c r="DF46">
        <f t="shared" ref="DF46:DF51" si="22">ROUND(ROUND(AE46,2)*CX46,2)</f>
        <v>0</v>
      </c>
      <c r="DG46">
        <f>ROUND(ROUND(AF46,2)*CX46,2)</f>
        <v>0</v>
      </c>
      <c r="DH46">
        <f>ROUND(ROUND(AG46,2)*CX46,2)</f>
        <v>0</v>
      </c>
      <c r="DI46">
        <f t="shared" si="18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ROW(Source!A121)</f>
        <v>121</v>
      </c>
      <c r="B47">
        <v>45974302</v>
      </c>
      <c r="C47">
        <v>45974760</v>
      </c>
      <c r="D47">
        <v>45157199</v>
      </c>
      <c r="E47">
        <v>1</v>
      </c>
      <c r="F47">
        <v>1</v>
      </c>
      <c r="G47">
        <v>1080</v>
      </c>
      <c r="H47">
        <v>2</v>
      </c>
      <c r="I47" t="s">
        <v>401</v>
      </c>
      <c r="J47" t="s">
        <v>402</v>
      </c>
      <c r="K47" t="s">
        <v>403</v>
      </c>
      <c r="L47">
        <v>1368</v>
      </c>
      <c r="N47">
        <v>1011</v>
      </c>
      <c r="O47" t="s">
        <v>336</v>
      </c>
      <c r="P47" t="s">
        <v>336</v>
      </c>
      <c r="Q47">
        <v>1</v>
      </c>
      <c r="W47">
        <v>0</v>
      </c>
      <c r="X47">
        <v>-1950423181</v>
      </c>
      <c r="Y47">
        <f t="shared" si="19"/>
        <v>0.14300000000000002</v>
      </c>
      <c r="AA47">
        <v>0</v>
      </c>
      <c r="AB47">
        <v>1133.97</v>
      </c>
      <c r="AC47">
        <v>711.14</v>
      </c>
      <c r="AD47">
        <v>0</v>
      </c>
      <c r="AE47">
        <v>0</v>
      </c>
      <c r="AF47">
        <v>48.07</v>
      </c>
      <c r="AG47">
        <v>12.62</v>
      </c>
      <c r="AH47">
        <v>0</v>
      </c>
      <c r="AI47">
        <v>1</v>
      </c>
      <c r="AJ47">
        <v>23.59</v>
      </c>
      <c r="AK47">
        <v>56.35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0.13</v>
      </c>
      <c r="AU47" t="s">
        <v>33</v>
      </c>
      <c r="AV47">
        <v>0</v>
      </c>
      <c r="AW47">
        <v>2</v>
      </c>
      <c r="AX47">
        <v>45974779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ROUND(Y47*Source!I121*DO47,9)</f>
        <v>2.8874559999999998</v>
      </c>
      <c r="CX47">
        <f>ROUND(Y47*Source!I121,9)</f>
        <v>0.2288</v>
      </c>
      <c r="CY47">
        <f>AB47</f>
        <v>1133.97</v>
      </c>
      <c r="CZ47">
        <f>AF47</f>
        <v>48.07</v>
      </c>
      <c r="DA47">
        <f>AJ47</f>
        <v>23.59</v>
      </c>
      <c r="DB47">
        <f t="shared" si="20"/>
        <v>6.875</v>
      </c>
      <c r="DC47">
        <f t="shared" si="21"/>
        <v>1.804</v>
      </c>
      <c r="DD47" t="s">
        <v>3</v>
      </c>
      <c r="DE47" t="s">
        <v>3</v>
      </c>
      <c r="DF47">
        <f t="shared" si="22"/>
        <v>0</v>
      </c>
      <c r="DG47">
        <f>ROUND(ROUND(AF47*AJ47,2)*CX47,2)</f>
        <v>259.45</v>
      </c>
      <c r="DH47">
        <f>ROUND(ROUND(AG47*AK47,2)*CX47,2)</f>
        <v>162.71</v>
      </c>
      <c r="DI47">
        <f t="shared" si="18"/>
        <v>0</v>
      </c>
      <c r="DJ47">
        <f>DG47</f>
        <v>259.45</v>
      </c>
      <c r="DK47">
        <v>0</v>
      </c>
      <c r="DL47" t="s">
        <v>337</v>
      </c>
      <c r="DM47">
        <v>0</v>
      </c>
      <c r="DN47" t="s">
        <v>332</v>
      </c>
      <c r="DO47">
        <v>12.62</v>
      </c>
    </row>
    <row r="48" spans="1:119" x14ac:dyDescent="0.2">
      <c r="A48">
        <f>ROW(Source!A121)</f>
        <v>121</v>
      </c>
      <c r="B48">
        <v>45974302</v>
      </c>
      <c r="C48">
        <v>45974760</v>
      </c>
      <c r="D48">
        <v>45156779</v>
      </c>
      <c r="E48">
        <v>1</v>
      </c>
      <c r="F48">
        <v>1</v>
      </c>
      <c r="G48">
        <v>1080</v>
      </c>
      <c r="H48">
        <v>2</v>
      </c>
      <c r="I48" t="s">
        <v>404</v>
      </c>
      <c r="J48" t="s">
        <v>405</v>
      </c>
      <c r="K48" t="s">
        <v>406</v>
      </c>
      <c r="L48">
        <v>1368</v>
      </c>
      <c r="N48">
        <v>1011</v>
      </c>
      <c r="O48" t="s">
        <v>336</v>
      </c>
      <c r="P48" t="s">
        <v>336</v>
      </c>
      <c r="Q48">
        <v>1</v>
      </c>
      <c r="W48">
        <v>0</v>
      </c>
      <c r="X48">
        <v>949617483</v>
      </c>
      <c r="Y48">
        <f t="shared" si="19"/>
        <v>0.14300000000000002</v>
      </c>
      <c r="AA48">
        <v>0</v>
      </c>
      <c r="AB48">
        <v>2679.71</v>
      </c>
      <c r="AC48">
        <v>819.33</v>
      </c>
      <c r="AD48">
        <v>0</v>
      </c>
      <c r="AE48">
        <v>0</v>
      </c>
      <c r="AF48">
        <v>183.04</v>
      </c>
      <c r="AG48">
        <v>14.54</v>
      </c>
      <c r="AH48">
        <v>0</v>
      </c>
      <c r="AI48">
        <v>1</v>
      </c>
      <c r="AJ48">
        <v>14.64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0.13</v>
      </c>
      <c r="AU48" t="s">
        <v>33</v>
      </c>
      <c r="AV48">
        <v>0</v>
      </c>
      <c r="AW48">
        <v>2</v>
      </c>
      <c r="AX48">
        <v>45974778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ROUND(Y48*Source!I121*DO48,9)</f>
        <v>3.3267519999999999</v>
      </c>
      <c r="CX48">
        <f>ROUND(Y48*Source!I121,9)</f>
        <v>0.2288</v>
      </c>
      <c r="CY48">
        <f>AB48</f>
        <v>2679.71</v>
      </c>
      <c r="CZ48">
        <f>AF48</f>
        <v>183.04</v>
      </c>
      <c r="DA48">
        <f>AJ48</f>
        <v>14.64</v>
      </c>
      <c r="DB48">
        <f t="shared" si="20"/>
        <v>26.18</v>
      </c>
      <c r="DC48">
        <f t="shared" si="21"/>
        <v>2.0790000000000002</v>
      </c>
      <c r="DD48" t="s">
        <v>3</v>
      </c>
      <c r="DE48" t="s">
        <v>3</v>
      </c>
      <c r="DF48">
        <f t="shared" si="22"/>
        <v>0</v>
      </c>
      <c r="DG48">
        <f>ROUND(ROUND(AF48*AJ48,2)*CX48,2)</f>
        <v>613.12</v>
      </c>
      <c r="DH48">
        <f>ROUND(ROUND(AG48*AK48,2)*CX48,2)</f>
        <v>187.46</v>
      </c>
      <c r="DI48">
        <f t="shared" si="18"/>
        <v>0</v>
      </c>
      <c r="DJ48">
        <f>DG48</f>
        <v>613.12</v>
      </c>
      <c r="DK48">
        <v>0</v>
      </c>
      <c r="DL48" t="s">
        <v>337</v>
      </c>
      <c r="DM48">
        <v>0</v>
      </c>
      <c r="DN48" t="s">
        <v>332</v>
      </c>
      <c r="DO48">
        <v>14.54</v>
      </c>
    </row>
    <row r="49" spans="1:119" x14ac:dyDescent="0.2">
      <c r="A49">
        <f>ROW(Source!A121)</f>
        <v>121</v>
      </c>
      <c r="B49">
        <v>45974302</v>
      </c>
      <c r="C49">
        <v>45974760</v>
      </c>
      <c r="D49">
        <v>45157686</v>
      </c>
      <c r="E49">
        <v>1</v>
      </c>
      <c r="F49">
        <v>1</v>
      </c>
      <c r="G49">
        <v>1080</v>
      </c>
      <c r="H49">
        <v>2</v>
      </c>
      <c r="I49" t="s">
        <v>407</v>
      </c>
      <c r="J49" t="s">
        <v>408</v>
      </c>
      <c r="K49" t="s">
        <v>409</v>
      </c>
      <c r="L49">
        <v>1368</v>
      </c>
      <c r="N49">
        <v>1011</v>
      </c>
      <c r="O49" t="s">
        <v>336</v>
      </c>
      <c r="P49" t="s">
        <v>336</v>
      </c>
      <c r="Q49">
        <v>1</v>
      </c>
      <c r="W49">
        <v>0</v>
      </c>
      <c r="X49">
        <v>-563938070</v>
      </c>
      <c r="Y49">
        <f t="shared" si="19"/>
        <v>0.28600000000000003</v>
      </c>
      <c r="AA49">
        <v>0</v>
      </c>
      <c r="AB49">
        <v>4.6500000000000004</v>
      </c>
      <c r="AC49">
        <v>0</v>
      </c>
      <c r="AD49">
        <v>0</v>
      </c>
      <c r="AE49">
        <v>0</v>
      </c>
      <c r="AF49">
        <v>0.5</v>
      </c>
      <c r="AG49">
        <v>0</v>
      </c>
      <c r="AH49">
        <v>0</v>
      </c>
      <c r="AI49">
        <v>1</v>
      </c>
      <c r="AJ49">
        <v>9.3000000000000007</v>
      </c>
      <c r="AK49">
        <v>56.35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0.26</v>
      </c>
      <c r="AU49" t="s">
        <v>33</v>
      </c>
      <c r="AV49">
        <v>0</v>
      </c>
      <c r="AW49">
        <v>2</v>
      </c>
      <c r="AX49">
        <v>45974780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ROUND(Y49*Source!I121*DO49,9)</f>
        <v>0</v>
      </c>
      <c r="CX49">
        <f>ROUND(Y49*Source!I121,9)</f>
        <v>0.45760000000000001</v>
      </c>
      <c r="CY49">
        <f>AB49</f>
        <v>4.6500000000000004</v>
      </c>
      <c r="CZ49">
        <f>AF49</f>
        <v>0.5</v>
      </c>
      <c r="DA49">
        <f>AJ49</f>
        <v>9.3000000000000007</v>
      </c>
      <c r="DB49">
        <f t="shared" si="20"/>
        <v>0.14299999999999999</v>
      </c>
      <c r="DC49">
        <f t="shared" si="21"/>
        <v>0</v>
      </c>
      <c r="DD49" t="s">
        <v>3</v>
      </c>
      <c r="DE49" t="s">
        <v>3</v>
      </c>
      <c r="DF49">
        <f t="shared" si="22"/>
        <v>0</v>
      </c>
      <c r="DG49">
        <f>ROUND(ROUND(AF49*AJ49,2)*CX49,2)</f>
        <v>2.13</v>
      </c>
      <c r="DH49">
        <f>ROUND(ROUND(AG49*AK49,2)*CX49,2)</f>
        <v>0</v>
      </c>
      <c r="DI49">
        <f t="shared" si="18"/>
        <v>0</v>
      </c>
      <c r="DJ49">
        <f>DG49</f>
        <v>2.13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ROW(Source!A121)</f>
        <v>121</v>
      </c>
      <c r="B50">
        <v>45974302</v>
      </c>
      <c r="C50">
        <v>45974760</v>
      </c>
      <c r="D50">
        <v>45157054</v>
      </c>
      <c r="E50">
        <v>1</v>
      </c>
      <c r="F50">
        <v>1</v>
      </c>
      <c r="G50">
        <v>1080</v>
      </c>
      <c r="H50">
        <v>2</v>
      </c>
      <c r="I50" t="s">
        <v>410</v>
      </c>
      <c r="J50" t="s">
        <v>411</v>
      </c>
      <c r="K50" t="s">
        <v>412</v>
      </c>
      <c r="L50">
        <v>1368</v>
      </c>
      <c r="N50">
        <v>1011</v>
      </c>
      <c r="O50" t="s">
        <v>336</v>
      </c>
      <c r="P50" t="s">
        <v>336</v>
      </c>
      <c r="Q50">
        <v>1</v>
      </c>
      <c r="W50">
        <v>0</v>
      </c>
      <c r="X50">
        <v>-455529265</v>
      </c>
      <c r="Y50">
        <f t="shared" si="19"/>
        <v>0.27500000000000002</v>
      </c>
      <c r="AA50">
        <v>0</v>
      </c>
      <c r="AB50">
        <v>12622.18</v>
      </c>
      <c r="AC50">
        <v>1049.24</v>
      </c>
      <c r="AD50">
        <v>0</v>
      </c>
      <c r="AE50">
        <v>0</v>
      </c>
      <c r="AF50">
        <v>1076.06</v>
      </c>
      <c r="AG50">
        <v>18.62</v>
      </c>
      <c r="AH50">
        <v>0</v>
      </c>
      <c r="AI50">
        <v>1</v>
      </c>
      <c r="AJ50">
        <v>11.73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0.25</v>
      </c>
      <c r="AU50" t="s">
        <v>33</v>
      </c>
      <c r="AV50">
        <v>0</v>
      </c>
      <c r="AW50">
        <v>2</v>
      </c>
      <c r="AX50">
        <v>45974781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ROUND(Y50*Source!I121*DO50,9)</f>
        <v>8.1928000000000001</v>
      </c>
      <c r="CX50">
        <f>ROUND(Y50*Source!I121,9)</f>
        <v>0.44</v>
      </c>
      <c r="CY50">
        <f>AB50</f>
        <v>12622.18</v>
      </c>
      <c r="CZ50">
        <f>AF50</f>
        <v>1076.06</v>
      </c>
      <c r="DA50">
        <f>AJ50</f>
        <v>11.73</v>
      </c>
      <c r="DB50">
        <f t="shared" si="20"/>
        <v>295.92200000000003</v>
      </c>
      <c r="DC50">
        <f t="shared" si="21"/>
        <v>5.1260000000000003</v>
      </c>
      <c r="DD50" t="s">
        <v>3</v>
      </c>
      <c r="DE50" t="s">
        <v>3</v>
      </c>
      <c r="DF50">
        <f t="shared" si="22"/>
        <v>0</v>
      </c>
      <c r="DG50">
        <f>ROUND(ROUND(AF50*AJ50,2)*CX50,2)</f>
        <v>5553.76</v>
      </c>
      <c r="DH50">
        <f>ROUND(ROUND(AG50*AK50,2)*CX50,2)</f>
        <v>461.67</v>
      </c>
      <c r="DI50">
        <f t="shared" si="18"/>
        <v>0</v>
      </c>
      <c r="DJ50">
        <f>DG50</f>
        <v>5553.76</v>
      </c>
      <c r="DK50">
        <v>0</v>
      </c>
      <c r="DL50" t="s">
        <v>337</v>
      </c>
      <c r="DM50">
        <v>0</v>
      </c>
      <c r="DN50" t="s">
        <v>332</v>
      </c>
      <c r="DO50">
        <v>18.62</v>
      </c>
    </row>
    <row r="51" spans="1:119" x14ac:dyDescent="0.2">
      <c r="A51">
        <f>ROW(Source!A121)</f>
        <v>121</v>
      </c>
      <c r="B51">
        <v>45974302</v>
      </c>
      <c r="C51">
        <v>45974760</v>
      </c>
      <c r="D51">
        <v>45156998</v>
      </c>
      <c r="E51">
        <v>1</v>
      </c>
      <c r="F51">
        <v>1</v>
      </c>
      <c r="G51">
        <v>1080</v>
      </c>
      <c r="H51">
        <v>2</v>
      </c>
      <c r="I51" t="s">
        <v>413</v>
      </c>
      <c r="J51" t="s">
        <v>414</v>
      </c>
      <c r="K51" t="s">
        <v>415</v>
      </c>
      <c r="L51">
        <v>1368</v>
      </c>
      <c r="N51">
        <v>1011</v>
      </c>
      <c r="O51" t="s">
        <v>336</v>
      </c>
      <c r="P51" t="s">
        <v>336</v>
      </c>
      <c r="Q51">
        <v>1</v>
      </c>
      <c r="W51">
        <v>0</v>
      </c>
      <c r="X51">
        <v>-1705059863</v>
      </c>
      <c r="Y51">
        <f t="shared" si="19"/>
        <v>0.27500000000000002</v>
      </c>
      <c r="AA51">
        <v>0</v>
      </c>
      <c r="AB51">
        <v>2045.34</v>
      </c>
      <c r="AC51">
        <v>711.14</v>
      </c>
      <c r="AD51">
        <v>0</v>
      </c>
      <c r="AE51">
        <v>0</v>
      </c>
      <c r="AF51">
        <v>140.38</v>
      </c>
      <c r="AG51">
        <v>12.62</v>
      </c>
      <c r="AH51">
        <v>0</v>
      </c>
      <c r="AI51">
        <v>1</v>
      </c>
      <c r="AJ51">
        <v>14.57</v>
      </c>
      <c r="AK51">
        <v>56.35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0.25</v>
      </c>
      <c r="AU51" t="s">
        <v>33</v>
      </c>
      <c r="AV51">
        <v>0</v>
      </c>
      <c r="AW51">
        <v>2</v>
      </c>
      <c r="AX51">
        <v>45974782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ROUND(Y51*Source!I121*DO51,9)</f>
        <v>5.5528000000000004</v>
      </c>
      <c r="CX51">
        <f>ROUND(Y51*Source!I121,9)</f>
        <v>0.44</v>
      </c>
      <c r="CY51">
        <f>AB51</f>
        <v>2045.34</v>
      </c>
      <c r="CZ51">
        <f>AF51</f>
        <v>140.38</v>
      </c>
      <c r="DA51">
        <f>AJ51</f>
        <v>14.57</v>
      </c>
      <c r="DB51">
        <f t="shared" si="20"/>
        <v>38.61</v>
      </c>
      <c r="DC51">
        <f t="shared" si="21"/>
        <v>3.476</v>
      </c>
      <c r="DD51" t="s">
        <v>3</v>
      </c>
      <c r="DE51" t="s">
        <v>3</v>
      </c>
      <c r="DF51">
        <f t="shared" si="22"/>
        <v>0</v>
      </c>
      <c r="DG51">
        <f>ROUND(ROUND(AF51*AJ51,2)*CX51,2)</f>
        <v>899.95</v>
      </c>
      <c r="DH51">
        <f>ROUND(ROUND(AG51*AK51,2)*CX51,2)</f>
        <v>312.89999999999998</v>
      </c>
      <c r="DI51">
        <f t="shared" si="18"/>
        <v>0</v>
      </c>
      <c r="DJ51">
        <f>DG51</f>
        <v>899.95</v>
      </c>
      <c r="DK51">
        <v>0</v>
      </c>
      <c r="DL51" t="s">
        <v>337</v>
      </c>
      <c r="DM51">
        <v>0</v>
      </c>
      <c r="DN51" t="s">
        <v>332</v>
      </c>
      <c r="DO51">
        <v>12.62</v>
      </c>
    </row>
    <row r="52" spans="1:119" x14ac:dyDescent="0.2">
      <c r="A52">
        <f>ROW(Source!A121)</f>
        <v>121</v>
      </c>
      <c r="B52">
        <v>45974302</v>
      </c>
      <c r="C52">
        <v>45974760</v>
      </c>
      <c r="D52">
        <v>45125839</v>
      </c>
      <c r="E52">
        <v>1</v>
      </c>
      <c r="F52">
        <v>1</v>
      </c>
      <c r="G52">
        <v>1080</v>
      </c>
      <c r="H52">
        <v>3</v>
      </c>
      <c r="I52" t="s">
        <v>416</v>
      </c>
      <c r="J52" t="s">
        <v>417</v>
      </c>
      <c r="K52" t="s">
        <v>418</v>
      </c>
      <c r="L52">
        <v>1339</v>
      </c>
      <c r="N52">
        <v>1007</v>
      </c>
      <c r="O52" t="s">
        <v>140</v>
      </c>
      <c r="P52" t="s">
        <v>140</v>
      </c>
      <c r="Q52">
        <v>1</v>
      </c>
      <c r="W52">
        <v>0</v>
      </c>
      <c r="X52">
        <v>-744103292</v>
      </c>
      <c r="Y52">
        <f>(AT52*1)</f>
        <v>0.26700000000000002</v>
      </c>
      <c r="AA52">
        <v>54.79</v>
      </c>
      <c r="AB52">
        <v>0</v>
      </c>
      <c r="AC52">
        <v>0</v>
      </c>
      <c r="AD52">
        <v>0</v>
      </c>
      <c r="AE52">
        <v>7.07</v>
      </c>
      <c r="AF52">
        <v>0</v>
      </c>
      <c r="AG52">
        <v>0</v>
      </c>
      <c r="AH52">
        <v>0</v>
      </c>
      <c r="AI52">
        <v>7.75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0.26700000000000002</v>
      </c>
      <c r="AU52" t="s">
        <v>32</v>
      </c>
      <c r="AV52">
        <v>0</v>
      </c>
      <c r="AW52">
        <v>2</v>
      </c>
      <c r="AX52">
        <v>45974783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ROUND(Y52*Source!I121,9)</f>
        <v>0.42720000000000002</v>
      </c>
      <c r="CY52">
        <f>AA52</f>
        <v>54.79</v>
      </c>
      <c r="CZ52">
        <f>AE52</f>
        <v>7.07</v>
      </c>
      <c r="DA52">
        <f>AI52</f>
        <v>7.75</v>
      </c>
      <c r="DB52">
        <f>ROUND((ROUND(AT52*CZ52,2)*1),6)</f>
        <v>1.89</v>
      </c>
      <c r="DC52">
        <f>ROUND((ROUND(AT52*AG52,2)*1),6)</f>
        <v>0</v>
      </c>
      <c r="DD52" t="s">
        <v>3</v>
      </c>
      <c r="DE52" t="s">
        <v>3</v>
      </c>
      <c r="DF52">
        <f>ROUND(ROUND(AE52*AI52,2)*CX52,2)</f>
        <v>23.41</v>
      </c>
      <c r="DG52">
        <f>ROUND(ROUND(AF52,2)*CX52,2)</f>
        <v>0</v>
      </c>
      <c r="DH52">
        <f>ROUND(ROUND(AG52,2)*CX52,2)</f>
        <v>0</v>
      </c>
      <c r="DI52">
        <f t="shared" si="18"/>
        <v>0</v>
      </c>
      <c r="DJ52">
        <f>DF52</f>
        <v>23.41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ROW(Source!A121)</f>
        <v>121</v>
      </c>
      <c r="B53">
        <v>45974302</v>
      </c>
      <c r="C53">
        <v>45974760</v>
      </c>
      <c r="D53">
        <v>45128469</v>
      </c>
      <c r="E53">
        <v>1</v>
      </c>
      <c r="F53">
        <v>1</v>
      </c>
      <c r="G53">
        <v>1080</v>
      </c>
      <c r="H53">
        <v>3</v>
      </c>
      <c r="I53" t="s">
        <v>419</v>
      </c>
      <c r="J53" t="s">
        <v>420</v>
      </c>
      <c r="K53" t="s">
        <v>421</v>
      </c>
      <c r="L53">
        <v>1354</v>
      </c>
      <c r="N53">
        <v>1010</v>
      </c>
      <c r="O53" t="s">
        <v>388</v>
      </c>
      <c r="P53" t="s">
        <v>388</v>
      </c>
      <c r="Q53">
        <v>1</v>
      </c>
      <c r="W53">
        <v>0</v>
      </c>
      <c r="X53">
        <v>126865515</v>
      </c>
      <c r="Y53">
        <f>(AT53*1)</f>
        <v>2.5</v>
      </c>
      <c r="AA53">
        <v>315.24</v>
      </c>
      <c r="AB53">
        <v>0</v>
      </c>
      <c r="AC53">
        <v>0</v>
      </c>
      <c r="AD53">
        <v>0</v>
      </c>
      <c r="AE53">
        <v>54.92</v>
      </c>
      <c r="AF53">
        <v>0</v>
      </c>
      <c r="AG53">
        <v>0</v>
      </c>
      <c r="AH53">
        <v>0</v>
      </c>
      <c r="AI53">
        <v>5.74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2.5</v>
      </c>
      <c r="AU53" t="s">
        <v>32</v>
      </c>
      <c r="AV53">
        <v>0</v>
      </c>
      <c r="AW53">
        <v>2</v>
      </c>
      <c r="AX53">
        <v>45974784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ROUND(Y53*Source!I121,9)</f>
        <v>4</v>
      </c>
      <c r="CY53">
        <f>AA53</f>
        <v>315.24</v>
      </c>
      <c r="CZ53">
        <f>AE53</f>
        <v>54.92</v>
      </c>
      <c r="DA53">
        <f>AI53</f>
        <v>5.74</v>
      </c>
      <c r="DB53">
        <f>ROUND((ROUND(AT53*CZ53,2)*1),6)</f>
        <v>137.30000000000001</v>
      </c>
      <c r="DC53">
        <f>ROUND((ROUND(AT53*AG53,2)*1),6)</f>
        <v>0</v>
      </c>
      <c r="DD53" t="s">
        <v>3</v>
      </c>
      <c r="DE53" t="s">
        <v>3</v>
      </c>
      <c r="DF53">
        <f>ROUND(ROUND(AE53*AI53,2)*CX53,2)</f>
        <v>1260.96</v>
      </c>
      <c r="DG53">
        <f>ROUND(ROUND(AF53,2)*CX53,2)</f>
        <v>0</v>
      </c>
      <c r="DH53">
        <f>ROUND(ROUND(AG53,2)*CX53,2)</f>
        <v>0</v>
      </c>
      <c r="DI53">
        <f t="shared" si="18"/>
        <v>0</v>
      </c>
      <c r="DJ53">
        <f>DF53</f>
        <v>1260.96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ROW(Source!A122)</f>
        <v>122</v>
      </c>
      <c r="B54">
        <v>45974302</v>
      </c>
      <c r="C54">
        <v>45974785</v>
      </c>
      <c r="D54">
        <v>45086191</v>
      </c>
      <c r="E54">
        <v>1080</v>
      </c>
      <c r="F54">
        <v>1</v>
      </c>
      <c r="G54">
        <v>1080</v>
      </c>
      <c r="H54">
        <v>1</v>
      </c>
      <c r="I54" t="s">
        <v>330</v>
      </c>
      <c r="J54" t="s">
        <v>3</v>
      </c>
      <c r="K54" t="s">
        <v>331</v>
      </c>
      <c r="L54">
        <v>1191</v>
      </c>
      <c r="N54">
        <v>1013</v>
      </c>
      <c r="O54" t="s">
        <v>332</v>
      </c>
      <c r="P54" t="s">
        <v>332</v>
      </c>
      <c r="Q54">
        <v>1</v>
      </c>
      <c r="W54">
        <v>0</v>
      </c>
      <c r="X54">
        <v>476480486</v>
      </c>
      <c r="Y54">
        <f>(AT54*1.1*2)</f>
        <v>8.8000000000000009E-2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0.04</v>
      </c>
      <c r="AU54" t="s">
        <v>208</v>
      </c>
      <c r="AV54">
        <v>1</v>
      </c>
      <c r="AW54">
        <v>2</v>
      </c>
      <c r="AX54">
        <v>45974796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ROUND(AT54*Source!I122*AH54*AL54,2)</f>
        <v>0</v>
      </c>
      <c r="CV54">
        <f>ROUND(Y54*Source!I122,9)</f>
        <v>-0.14080000000000001</v>
      </c>
      <c r="CW54">
        <v>0</v>
      </c>
      <c r="CX54">
        <f>ROUND(Y54*Source!I122,9)</f>
        <v>-0.14080000000000001</v>
      </c>
      <c r="CY54">
        <f>AD54</f>
        <v>0</v>
      </c>
      <c r="CZ54">
        <f>AH54</f>
        <v>0</v>
      </c>
      <c r="DA54">
        <f>AL54</f>
        <v>1</v>
      </c>
      <c r="DB54">
        <f>ROUND((ROUND(AT54*CZ54,2)*1.1*2),6)</f>
        <v>0</v>
      </c>
      <c r="DC54">
        <f>ROUND((ROUND(AT54*AG54,2)*1.1*2),6)</f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ROUND(ROUND(AG54,2)*CX54,2)</f>
        <v>0</v>
      </c>
      <c r="DI54">
        <f t="shared" si="18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ROW(Source!A122)</f>
        <v>122</v>
      </c>
      <c r="B55">
        <v>45974302</v>
      </c>
      <c r="C55">
        <v>45974785</v>
      </c>
      <c r="D55">
        <v>45157054</v>
      </c>
      <c r="E55">
        <v>1</v>
      </c>
      <c r="F55">
        <v>1</v>
      </c>
      <c r="G55">
        <v>1080</v>
      </c>
      <c r="H55">
        <v>2</v>
      </c>
      <c r="I55" t="s">
        <v>410</v>
      </c>
      <c r="J55" t="s">
        <v>411</v>
      </c>
      <c r="K55" t="s">
        <v>412</v>
      </c>
      <c r="L55">
        <v>1368</v>
      </c>
      <c r="N55">
        <v>1011</v>
      </c>
      <c r="O55" t="s">
        <v>336</v>
      </c>
      <c r="P55" t="s">
        <v>336</v>
      </c>
      <c r="Q55">
        <v>1</v>
      </c>
      <c r="W55">
        <v>0</v>
      </c>
      <c r="X55">
        <v>-455529265</v>
      </c>
      <c r="Y55">
        <f>(AT55*1.1*2)</f>
        <v>8.8000000000000009E-2</v>
      </c>
      <c r="AA55">
        <v>0</v>
      </c>
      <c r="AB55">
        <v>12622.18</v>
      </c>
      <c r="AC55">
        <v>1049.24</v>
      </c>
      <c r="AD55">
        <v>0</v>
      </c>
      <c r="AE55">
        <v>0</v>
      </c>
      <c r="AF55">
        <v>1076.06</v>
      </c>
      <c r="AG55">
        <v>18.62</v>
      </c>
      <c r="AH55">
        <v>0</v>
      </c>
      <c r="AI55">
        <v>1</v>
      </c>
      <c r="AJ55">
        <v>11.73</v>
      </c>
      <c r="AK55">
        <v>56.35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0.04</v>
      </c>
      <c r="AU55" t="s">
        <v>208</v>
      </c>
      <c r="AV55">
        <v>0</v>
      </c>
      <c r="AW55">
        <v>2</v>
      </c>
      <c r="AX55">
        <v>45974797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ROUND(Y55*Source!I122*DO55,9)</f>
        <v>-2.621696</v>
      </c>
      <c r="CX55">
        <f>ROUND(Y55*Source!I122,9)</f>
        <v>-0.14080000000000001</v>
      </c>
      <c r="CY55">
        <f>AB55</f>
        <v>12622.18</v>
      </c>
      <c r="CZ55">
        <f>AF55</f>
        <v>1076.06</v>
      </c>
      <c r="DA55">
        <f>AJ55</f>
        <v>11.73</v>
      </c>
      <c r="DB55">
        <f>ROUND((ROUND(AT55*CZ55,2)*1.1*2),6)</f>
        <v>94.688000000000002</v>
      </c>
      <c r="DC55">
        <f>ROUND((ROUND(AT55*AG55,2)*1.1*2),6)</f>
        <v>1.6279999999999999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-1777.2</v>
      </c>
      <c r="DH55">
        <f>ROUND(ROUND(AG55*AK55,2)*CX55,2)</f>
        <v>-147.72999999999999</v>
      </c>
      <c r="DI55">
        <f t="shared" si="18"/>
        <v>0</v>
      </c>
      <c r="DJ55">
        <f>DG55</f>
        <v>-1777.2</v>
      </c>
      <c r="DK55">
        <v>0</v>
      </c>
      <c r="DL55" t="s">
        <v>337</v>
      </c>
      <c r="DM55">
        <v>0</v>
      </c>
      <c r="DN55" t="s">
        <v>332</v>
      </c>
      <c r="DO55">
        <v>18.62</v>
      </c>
    </row>
    <row r="56" spans="1:119" x14ac:dyDescent="0.2">
      <c r="A56">
        <f>ROW(Source!A122)</f>
        <v>122</v>
      </c>
      <c r="B56">
        <v>45974302</v>
      </c>
      <c r="C56">
        <v>45974785</v>
      </c>
      <c r="D56">
        <v>45156998</v>
      </c>
      <c r="E56">
        <v>1</v>
      </c>
      <c r="F56">
        <v>1</v>
      </c>
      <c r="G56">
        <v>1080</v>
      </c>
      <c r="H56">
        <v>2</v>
      </c>
      <c r="I56" t="s">
        <v>413</v>
      </c>
      <c r="J56" t="s">
        <v>414</v>
      </c>
      <c r="K56" t="s">
        <v>415</v>
      </c>
      <c r="L56">
        <v>1368</v>
      </c>
      <c r="N56">
        <v>1011</v>
      </c>
      <c r="O56" t="s">
        <v>336</v>
      </c>
      <c r="P56" t="s">
        <v>336</v>
      </c>
      <c r="Q56">
        <v>1</v>
      </c>
      <c r="W56">
        <v>0</v>
      </c>
      <c r="X56">
        <v>-1705059863</v>
      </c>
      <c r="Y56">
        <f>(AT56*1.1*2)</f>
        <v>8.8000000000000009E-2</v>
      </c>
      <c r="AA56">
        <v>0</v>
      </c>
      <c r="AB56">
        <v>2045.34</v>
      </c>
      <c r="AC56">
        <v>711.14</v>
      </c>
      <c r="AD56">
        <v>0</v>
      </c>
      <c r="AE56">
        <v>0</v>
      </c>
      <c r="AF56">
        <v>140.38</v>
      </c>
      <c r="AG56">
        <v>12.62</v>
      </c>
      <c r="AH56">
        <v>0</v>
      </c>
      <c r="AI56">
        <v>1</v>
      </c>
      <c r="AJ56">
        <v>14.57</v>
      </c>
      <c r="AK56">
        <v>56.35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0.04</v>
      </c>
      <c r="AU56" t="s">
        <v>208</v>
      </c>
      <c r="AV56">
        <v>0</v>
      </c>
      <c r="AW56">
        <v>2</v>
      </c>
      <c r="AX56">
        <v>45974798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ROUND(Y56*Source!I122*DO56,9)</f>
        <v>-1.776896</v>
      </c>
      <c r="CX56">
        <f>ROUND(Y56*Source!I122,9)</f>
        <v>-0.14080000000000001</v>
      </c>
      <c r="CY56">
        <f>AB56</f>
        <v>2045.34</v>
      </c>
      <c r="CZ56">
        <f>AF56</f>
        <v>140.38</v>
      </c>
      <c r="DA56">
        <f>AJ56</f>
        <v>14.57</v>
      </c>
      <c r="DB56">
        <f>ROUND((ROUND(AT56*CZ56,2)*1.1*2),6)</f>
        <v>12.364000000000001</v>
      </c>
      <c r="DC56">
        <f>ROUND((ROUND(AT56*AG56,2)*1.1*2),6)</f>
        <v>1.1000000000000001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-287.98</v>
      </c>
      <c r="DH56">
        <f>ROUND(ROUND(AG56*AK56,2)*CX56,2)</f>
        <v>-100.13</v>
      </c>
      <c r="DI56">
        <f t="shared" si="18"/>
        <v>0</v>
      </c>
      <c r="DJ56">
        <f>DG56</f>
        <v>-287.98</v>
      </c>
      <c r="DK56">
        <v>0</v>
      </c>
      <c r="DL56" t="s">
        <v>337</v>
      </c>
      <c r="DM56">
        <v>0</v>
      </c>
      <c r="DN56" t="s">
        <v>332</v>
      </c>
      <c r="DO56">
        <v>12.62</v>
      </c>
    </row>
    <row r="57" spans="1:119" x14ac:dyDescent="0.2">
      <c r="A57">
        <f>ROW(Source!A122)</f>
        <v>122</v>
      </c>
      <c r="B57">
        <v>45974302</v>
      </c>
      <c r="C57">
        <v>45974785</v>
      </c>
      <c r="D57">
        <v>45125839</v>
      </c>
      <c r="E57">
        <v>1</v>
      </c>
      <c r="F57">
        <v>1</v>
      </c>
      <c r="G57">
        <v>1080</v>
      </c>
      <c r="H57">
        <v>3</v>
      </c>
      <c r="I57" t="s">
        <v>416</v>
      </c>
      <c r="J57" t="s">
        <v>417</v>
      </c>
      <c r="K57" t="s">
        <v>418</v>
      </c>
      <c r="L57">
        <v>1339</v>
      </c>
      <c r="N57">
        <v>1007</v>
      </c>
      <c r="O57" t="s">
        <v>140</v>
      </c>
      <c r="P57" t="s">
        <v>140</v>
      </c>
      <c r="Q57">
        <v>1</v>
      </c>
      <c r="W57">
        <v>0</v>
      </c>
      <c r="X57">
        <v>-744103292</v>
      </c>
      <c r="Y57">
        <f>(AT57*1*2)</f>
        <v>0.09</v>
      </c>
      <c r="AA57">
        <v>54.79</v>
      </c>
      <c r="AB57">
        <v>0</v>
      </c>
      <c r="AC57">
        <v>0</v>
      </c>
      <c r="AD57">
        <v>0</v>
      </c>
      <c r="AE57">
        <v>7.07</v>
      </c>
      <c r="AF57">
        <v>0</v>
      </c>
      <c r="AG57">
        <v>0</v>
      </c>
      <c r="AH57">
        <v>0</v>
      </c>
      <c r="AI57">
        <v>7.75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4.4999999999999998E-2</v>
      </c>
      <c r="AU57" t="s">
        <v>207</v>
      </c>
      <c r="AV57">
        <v>0</v>
      </c>
      <c r="AW57">
        <v>2</v>
      </c>
      <c r="AX57">
        <v>45974799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ROUND(Y57*Source!I122,9)</f>
        <v>-0.14399999999999999</v>
      </c>
      <c r="CY57">
        <f>AA57</f>
        <v>54.79</v>
      </c>
      <c r="CZ57">
        <f>AE57</f>
        <v>7.07</v>
      </c>
      <c r="DA57">
        <f>AI57</f>
        <v>7.75</v>
      </c>
      <c r="DB57">
        <f>ROUND((ROUND(AT57*CZ57,2)*1*2),6)</f>
        <v>0.64</v>
      </c>
      <c r="DC57">
        <f>ROUND((ROUND(AT57*AG57,2)*1*2),6)</f>
        <v>0</v>
      </c>
      <c r="DD57" t="s">
        <v>3</v>
      </c>
      <c r="DE57" t="s">
        <v>3</v>
      </c>
      <c r="DF57">
        <f>ROUND(ROUND(AE57*AI57,2)*CX57,2)</f>
        <v>-7.89</v>
      </c>
      <c r="DG57">
        <f>ROUND(ROUND(AF57,2)*CX57,2)</f>
        <v>0</v>
      </c>
      <c r="DH57">
        <f>ROUND(ROUND(AG57,2)*CX57,2)</f>
        <v>0</v>
      </c>
      <c r="DI57">
        <f t="shared" si="18"/>
        <v>0</v>
      </c>
      <c r="DJ57">
        <f>DF57</f>
        <v>-7.89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ROW(Source!A122)</f>
        <v>122</v>
      </c>
      <c r="B58">
        <v>45974302</v>
      </c>
      <c r="C58">
        <v>45974785</v>
      </c>
      <c r="D58">
        <v>45128469</v>
      </c>
      <c r="E58">
        <v>1</v>
      </c>
      <c r="F58">
        <v>1</v>
      </c>
      <c r="G58">
        <v>1080</v>
      </c>
      <c r="H58">
        <v>3</v>
      </c>
      <c r="I58" t="s">
        <v>419</v>
      </c>
      <c r="J58" t="s">
        <v>420</v>
      </c>
      <c r="K58" t="s">
        <v>421</v>
      </c>
      <c r="L58">
        <v>1354</v>
      </c>
      <c r="N58">
        <v>1010</v>
      </c>
      <c r="O58" t="s">
        <v>388</v>
      </c>
      <c r="P58" t="s">
        <v>388</v>
      </c>
      <c r="Q58">
        <v>1</v>
      </c>
      <c r="W58">
        <v>0</v>
      </c>
      <c r="X58">
        <v>126865515</v>
      </c>
      <c r="Y58">
        <f>(AT58*1*2)</f>
        <v>0.82</v>
      </c>
      <c r="AA58">
        <v>315.24</v>
      </c>
      <c r="AB58">
        <v>0</v>
      </c>
      <c r="AC58">
        <v>0</v>
      </c>
      <c r="AD58">
        <v>0</v>
      </c>
      <c r="AE58">
        <v>54.92</v>
      </c>
      <c r="AF58">
        <v>0</v>
      </c>
      <c r="AG58">
        <v>0</v>
      </c>
      <c r="AH58">
        <v>0</v>
      </c>
      <c r="AI58">
        <v>5.74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0.41</v>
      </c>
      <c r="AU58" t="s">
        <v>207</v>
      </c>
      <c r="AV58">
        <v>0</v>
      </c>
      <c r="AW58">
        <v>2</v>
      </c>
      <c r="AX58">
        <v>45974800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ROUND(Y58*Source!I122,9)</f>
        <v>-1.3120000000000001</v>
      </c>
      <c r="CY58">
        <f>AA58</f>
        <v>315.24</v>
      </c>
      <c r="CZ58">
        <f>AE58</f>
        <v>54.92</v>
      </c>
      <c r="DA58">
        <f>AI58</f>
        <v>5.74</v>
      </c>
      <c r="DB58">
        <f>ROUND((ROUND(AT58*CZ58,2)*1*2),6)</f>
        <v>45.04</v>
      </c>
      <c r="DC58">
        <f>ROUND((ROUND(AT58*AG58,2)*1*2),6)</f>
        <v>0</v>
      </c>
      <c r="DD58" t="s">
        <v>3</v>
      </c>
      <c r="DE58" t="s">
        <v>3</v>
      </c>
      <c r="DF58">
        <f>ROUND(ROUND(AE58*AI58,2)*CX58,2)</f>
        <v>-413.59</v>
      </c>
      <c r="DG58">
        <f>ROUND(ROUND(AF58,2)*CX58,2)</f>
        <v>0</v>
      </c>
      <c r="DH58">
        <f>ROUND(ROUND(AG58,2)*CX58,2)</f>
        <v>0</v>
      </c>
      <c r="DI58">
        <f t="shared" si="18"/>
        <v>0</v>
      </c>
      <c r="DJ58">
        <f>DF58</f>
        <v>-413.59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ROW(Source!A123)</f>
        <v>123</v>
      </c>
      <c r="B59">
        <v>45974302</v>
      </c>
      <c r="C59">
        <v>45974801</v>
      </c>
      <c r="D59">
        <v>45086191</v>
      </c>
      <c r="E59">
        <v>1080</v>
      </c>
      <c r="F59">
        <v>1</v>
      </c>
      <c r="G59">
        <v>1080</v>
      </c>
      <c r="H59">
        <v>1</v>
      </c>
      <c r="I59" t="s">
        <v>330</v>
      </c>
      <c r="J59" t="s">
        <v>3</v>
      </c>
      <c r="K59" t="s">
        <v>331</v>
      </c>
      <c r="L59">
        <v>1191</v>
      </c>
      <c r="N59">
        <v>1013</v>
      </c>
      <c r="O59" t="s">
        <v>332</v>
      </c>
      <c r="P59" t="s">
        <v>332</v>
      </c>
      <c r="Q59">
        <v>1</v>
      </c>
      <c r="W59">
        <v>0</v>
      </c>
      <c r="X59">
        <v>476480486</v>
      </c>
      <c r="Y59">
        <f t="shared" ref="Y59:Y74" si="23">(AT59*1.1)</f>
        <v>170.5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155</v>
      </c>
      <c r="AU59" t="s">
        <v>33</v>
      </c>
      <c r="AV59">
        <v>1</v>
      </c>
      <c r="AW59">
        <v>2</v>
      </c>
      <c r="AX59">
        <v>45974812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ROUND(AT59*Source!I123*AH59*AL59,2)</f>
        <v>0</v>
      </c>
      <c r="CV59">
        <f>ROUND(Y59*Source!I123,9)</f>
        <v>1.10825</v>
      </c>
      <c r="CW59">
        <v>0</v>
      </c>
      <c r="CX59">
        <f>ROUND(Y59*Source!I123,9)</f>
        <v>1.10825</v>
      </c>
      <c r="CY59">
        <f>AD59</f>
        <v>0</v>
      </c>
      <c r="CZ59">
        <f>AH59</f>
        <v>0</v>
      </c>
      <c r="DA59">
        <f>AL59</f>
        <v>1</v>
      </c>
      <c r="DB59">
        <f t="shared" ref="DB59:DB74" si="24">ROUND((ROUND(AT59*CZ59,2)*1.1),6)</f>
        <v>0</v>
      </c>
      <c r="DC59">
        <f t="shared" ref="DC59:DC74" si="25">ROUND((ROUND(AT59*AG59,2)*1.1),6)</f>
        <v>0</v>
      </c>
      <c r="DD59" t="s">
        <v>3</v>
      </c>
      <c r="DE59" t="s">
        <v>3</v>
      </c>
      <c r="DF59">
        <f t="shared" ref="DF59:DF74" si="26">ROUND(ROUND(AE59,2)*CX59,2)</f>
        <v>0</v>
      </c>
      <c r="DG59">
        <f>ROUND(ROUND(AF59,2)*CX59,2)</f>
        <v>0</v>
      </c>
      <c r="DH59">
        <f>ROUND(ROUND(AG59,2)*CX59,2)</f>
        <v>0</v>
      </c>
      <c r="DI59">
        <f t="shared" si="18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ROW(Source!A123)</f>
        <v>123</v>
      </c>
      <c r="B60">
        <v>45974302</v>
      </c>
      <c r="C60">
        <v>45974801</v>
      </c>
      <c r="D60">
        <v>45157198</v>
      </c>
      <c r="E60">
        <v>1</v>
      </c>
      <c r="F60">
        <v>1</v>
      </c>
      <c r="G60">
        <v>1080</v>
      </c>
      <c r="H60">
        <v>2</v>
      </c>
      <c r="I60" t="s">
        <v>341</v>
      </c>
      <c r="J60" t="s">
        <v>342</v>
      </c>
      <c r="K60" t="s">
        <v>343</v>
      </c>
      <c r="L60">
        <v>1368</v>
      </c>
      <c r="N60">
        <v>1011</v>
      </c>
      <c r="O60" t="s">
        <v>336</v>
      </c>
      <c r="P60" t="s">
        <v>336</v>
      </c>
      <c r="Q60">
        <v>1</v>
      </c>
      <c r="W60">
        <v>0</v>
      </c>
      <c r="X60">
        <v>-741343433</v>
      </c>
      <c r="Y60">
        <f t="shared" si="23"/>
        <v>41.25</v>
      </c>
      <c r="AA60">
        <v>0</v>
      </c>
      <c r="AB60">
        <v>1107.0899999999999</v>
      </c>
      <c r="AC60">
        <v>744.56</v>
      </c>
      <c r="AD60">
        <v>0</v>
      </c>
      <c r="AE60">
        <v>0</v>
      </c>
      <c r="AF60">
        <v>41.45</v>
      </c>
      <c r="AG60">
        <v>12.62</v>
      </c>
      <c r="AH60">
        <v>0</v>
      </c>
      <c r="AI60">
        <v>1</v>
      </c>
      <c r="AJ60">
        <v>25.51</v>
      </c>
      <c r="AK60">
        <v>56.35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37.5</v>
      </c>
      <c r="AU60" t="s">
        <v>33</v>
      </c>
      <c r="AV60">
        <v>0</v>
      </c>
      <c r="AW60">
        <v>2</v>
      </c>
      <c r="AX60">
        <v>45974813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ROUND(Y60*Source!I123*DO60,9)</f>
        <v>3.3837375000000001</v>
      </c>
      <c r="CX60">
        <f>ROUND(Y60*Source!I123,9)</f>
        <v>0.268125</v>
      </c>
      <c r="CY60">
        <f>AB60</f>
        <v>1107.0899999999999</v>
      </c>
      <c r="CZ60">
        <f>AF60</f>
        <v>41.45</v>
      </c>
      <c r="DA60">
        <f>AJ60</f>
        <v>25.51</v>
      </c>
      <c r="DB60">
        <f t="shared" si="24"/>
        <v>1709.818</v>
      </c>
      <c r="DC60">
        <f t="shared" si="25"/>
        <v>520.57500000000005</v>
      </c>
      <c r="DD60" t="s">
        <v>3</v>
      </c>
      <c r="DE60" t="s">
        <v>3</v>
      </c>
      <c r="DF60">
        <f t="shared" si="26"/>
        <v>0</v>
      </c>
      <c r="DG60">
        <f>ROUND(ROUND(AF60*AJ60,2)*CX60,2)</f>
        <v>283.51</v>
      </c>
      <c r="DH60">
        <f>ROUND(ROUND(AG60*AK60,2)*CX60,2)</f>
        <v>190.67</v>
      </c>
      <c r="DI60">
        <f t="shared" si="18"/>
        <v>0</v>
      </c>
      <c r="DJ60">
        <f>DG60</f>
        <v>283.51</v>
      </c>
      <c r="DK60">
        <v>0</v>
      </c>
      <c r="DL60" t="s">
        <v>337</v>
      </c>
      <c r="DM60">
        <v>0</v>
      </c>
      <c r="DN60" t="s">
        <v>332</v>
      </c>
      <c r="DO60">
        <v>12.62</v>
      </c>
    </row>
    <row r="61" spans="1:119" x14ac:dyDescent="0.2">
      <c r="A61">
        <f>ROW(Source!A123)</f>
        <v>123</v>
      </c>
      <c r="B61">
        <v>45974302</v>
      </c>
      <c r="C61">
        <v>45974801</v>
      </c>
      <c r="D61">
        <v>45157456</v>
      </c>
      <c r="E61">
        <v>1</v>
      </c>
      <c r="F61">
        <v>1</v>
      </c>
      <c r="G61">
        <v>1080</v>
      </c>
      <c r="H61">
        <v>2</v>
      </c>
      <c r="I61" t="s">
        <v>422</v>
      </c>
      <c r="J61" t="s">
        <v>423</v>
      </c>
      <c r="K61" t="s">
        <v>424</v>
      </c>
      <c r="L61">
        <v>1368</v>
      </c>
      <c r="N61">
        <v>1011</v>
      </c>
      <c r="O61" t="s">
        <v>336</v>
      </c>
      <c r="P61" t="s">
        <v>336</v>
      </c>
      <c r="Q61">
        <v>1</v>
      </c>
      <c r="W61">
        <v>0</v>
      </c>
      <c r="X61">
        <v>-804123086</v>
      </c>
      <c r="Y61">
        <f t="shared" si="23"/>
        <v>1.4190000000000003</v>
      </c>
      <c r="AA61">
        <v>0</v>
      </c>
      <c r="AB61">
        <v>29.24</v>
      </c>
      <c r="AC61">
        <v>0</v>
      </c>
      <c r="AD61">
        <v>0</v>
      </c>
      <c r="AE61">
        <v>0</v>
      </c>
      <c r="AF61">
        <v>3</v>
      </c>
      <c r="AG61">
        <v>0</v>
      </c>
      <c r="AH61">
        <v>0</v>
      </c>
      <c r="AI61">
        <v>1</v>
      </c>
      <c r="AJ61">
        <v>9.31</v>
      </c>
      <c r="AK61">
        <v>56.35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1.29</v>
      </c>
      <c r="AU61" t="s">
        <v>33</v>
      </c>
      <c r="AV61">
        <v>0</v>
      </c>
      <c r="AW61">
        <v>2</v>
      </c>
      <c r="AX61">
        <v>45974814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ROUND(Y61*Source!I123*DO61,9)</f>
        <v>0</v>
      </c>
      <c r="CX61">
        <f>ROUND(Y61*Source!I123,9)</f>
        <v>9.2235000000000008E-3</v>
      </c>
      <c r="CY61">
        <f>AB61</f>
        <v>29.24</v>
      </c>
      <c r="CZ61">
        <f>AF61</f>
        <v>3</v>
      </c>
      <c r="DA61">
        <f>AJ61</f>
        <v>9.31</v>
      </c>
      <c r="DB61">
        <f t="shared" si="24"/>
        <v>4.2569999999999997</v>
      </c>
      <c r="DC61">
        <f t="shared" si="25"/>
        <v>0</v>
      </c>
      <c r="DD61" t="s">
        <v>3</v>
      </c>
      <c r="DE61" t="s">
        <v>3</v>
      </c>
      <c r="DF61">
        <f t="shared" si="26"/>
        <v>0</v>
      </c>
      <c r="DG61">
        <f>ROUND(ROUND(AF61*AJ61,2)*CX61,2)</f>
        <v>0.26</v>
      </c>
      <c r="DH61">
        <f>ROUND(ROUND(AG61*AK61,2)*CX61,2)</f>
        <v>0</v>
      </c>
      <c r="DI61">
        <f t="shared" si="18"/>
        <v>0</v>
      </c>
      <c r="DJ61">
        <f>DG61</f>
        <v>0.26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ROW(Source!A123)</f>
        <v>123</v>
      </c>
      <c r="B62">
        <v>45974302</v>
      </c>
      <c r="C62">
        <v>45974801</v>
      </c>
      <c r="D62">
        <v>45157686</v>
      </c>
      <c r="E62">
        <v>1</v>
      </c>
      <c r="F62">
        <v>1</v>
      </c>
      <c r="G62">
        <v>1080</v>
      </c>
      <c r="H62">
        <v>2</v>
      </c>
      <c r="I62" t="s">
        <v>407</v>
      </c>
      <c r="J62" t="s">
        <v>408</v>
      </c>
      <c r="K62" t="s">
        <v>409</v>
      </c>
      <c r="L62">
        <v>1368</v>
      </c>
      <c r="N62">
        <v>1011</v>
      </c>
      <c r="O62" t="s">
        <v>336</v>
      </c>
      <c r="P62" t="s">
        <v>336</v>
      </c>
      <c r="Q62">
        <v>1</v>
      </c>
      <c r="W62">
        <v>0</v>
      </c>
      <c r="X62">
        <v>-563938070</v>
      </c>
      <c r="Y62">
        <f t="shared" si="23"/>
        <v>82.5</v>
      </c>
      <c r="AA62">
        <v>0</v>
      </c>
      <c r="AB62">
        <v>4.87</v>
      </c>
      <c r="AC62">
        <v>0</v>
      </c>
      <c r="AD62">
        <v>0</v>
      </c>
      <c r="AE62">
        <v>0</v>
      </c>
      <c r="AF62">
        <v>0.5</v>
      </c>
      <c r="AG62">
        <v>0</v>
      </c>
      <c r="AH62">
        <v>0</v>
      </c>
      <c r="AI62">
        <v>1</v>
      </c>
      <c r="AJ62">
        <v>9.3000000000000007</v>
      </c>
      <c r="AK62">
        <v>56.35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75</v>
      </c>
      <c r="AU62" t="s">
        <v>33</v>
      </c>
      <c r="AV62">
        <v>0</v>
      </c>
      <c r="AW62">
        <v>2</v>
      </c>
      <c r="AX62">
        <v>45974815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ROUND(Y62*Source!I123*DO62,9)</f>
        <v>0</v>
      </c>
      <c r="CX62">
        <f>ROUND(Y62*Source!I123,9)</f>
        <v>0.53625</v>
      </c>
      <c r="CY62">
        <f>AB62</f>
        <v>4.87</v>
      </c>
      <c r="CZ62">
        <f>AF62</f>
        <v>0.5</v>
      </c>
      <c r="DA62">
        <f>AJ62</f>
        <v>9.3000000000000007</v>
      </c>
      <c r="DB62">
        <f t="shared" si="24"/>
        <v>41.25</v>
      </c>
      <c r="DC62">
        <f t="shared" si="25"/>
        <v>0</v>
      </c>
      <c r="DD62" t="s">
        <v>3</v>
      </c>
      <c r="DE62" t="s">
        <v>3</v>
      </c>
      <c r="DF62">
        <f t="shared" si="26"/>
        <v>0</v>
      </c>
      <c r="DG62">
        <f>ROUND(ROUND(AF62*AJ62,2)*CX62,2)</f>
        <v>2.4900000000000002</v>
      </c>
      <c r="DH62">
        <f>ROUND(ROUND(AG62*AK62,2)*CX62,2)</f>
        <v>0</v>
      </c>
      <c r="DI62">
        <f t="shared" si="18"/>
        <v>0</v>
      </c>
      <c r="DJ62">
        <f>DG62</f>
        <v>2.4900000000000002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ROW(Source!A123)</f>
        <v>123</v>
      </c>
      <c r="B63">
        <v>45974302</v>
      </c>
      <c r="C63">
        <v>45974801</v>
      </c>
      <c r="D63">
        <v>45157020</v>
      </c>
      <c r="E63">
        <v>1</v>
      </c>
      <c r="F63">
        <v>1</v>
      </c>
      <c r="G63">
        <v>1080</v>
      </c>
      <c r="H63">
        <v>2</v>
      </c>
      <c r="I63" t="s">
        <v>425</v>
      </c>
      <c r="J63" t="s">
        <v>426</v>
      </c>
      <c r="K63" t="s">
        <v>427</v>
      </c>
      <c r="L63">
        <v>1368</v>
      </c>
      <c r="N63">
        <v>1011</v>
      </c>
      <c r="O63" t="s">
        <v>336</v>
      </c>
      <c r="P63" t="s">
        <v>336</v>
      </c>
      <c r="Q63">
        <v>1</v>
      </c>
      <c r="W63">
        <v>0</v>
      </c>
      <c r="X63">
        <v>417504753</v>
      </c>
      <c r="Y63">
        <f t="shared" si="23"/>
        <v>1.7050000000000003</v>
      </c>
      <c r="AA63">
        <v>0</v>
      </c>
      <c r="AB63">
        <v>3420.6</v>
      </c>
      <c r="AC63">
        <v>1098.55</v>
      </c>
      <c r="AD63">
        <v>0</v>
      </c>
      <c r="AE63">
        <v>0</v>
      </c>
      <c r="AF63">
        <v>219.56</v>
      </c>
      <c r="AG63">
        <v>18.62</v>
      </c>
      <c r="AH63">
        <v>0</v>
      </c>
      <c r="AI63">
        <v>1</v>
      </c>
      <c r="AJ63">
        <v>14.88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1.55</v>
      </c>
      <c r="AU63" t="s">
        <v>33</v>
      </c>
      <c r="AV63">
        <v>0</v>
      </c>
      <c r="AW63">
        <v>2</v>
      </c>
      <c r="AX63">
        <v>45974816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ROUND(Y63*Source!I123*DO63,9)</f>
        <v>0.20635614999999999</v>
      </c>
      <c r="CX63">
        <f>ROUND(Y63*Source!I123,9)</f>
        <v>1.10825E-2</v>
      </c>
      <c r="CY63">
        <f>AB63</f>
        <v>3420.6</v>
      </c>
      <c r="CZ63">
        <f>AF63</f>
        <v>219.56</v>
      </c>
      <c r="DA63">
        <f>AJ63</f>
        <v>14.88</v>
      </c>
      <c r="DB63">
        <f t="shared" si="24"/>
        <v>374.35199999999998</v>
      </c>
      <c r="DC63">
        <f t="shared" si="25"/>
        <v>31.745999999999999</v>
      </c>
      <c r="DD63" t="s">
        <v>3</v>
      </c>
      <c r="DE63" t="s">
        <v>3</v>
      </c>
      <c r="DF63">
        <f t="shared" si="26"/>
        <v>0</v>
      </c>
      <c r="DG63">
        <f>ROUND(ROUND(AF63*AJ63,2)*CX63,2)</f>
        <v>36.21</v>
      </c>
      <c r="DH63">
        <f>ROUND(ROUND(AG63*AK63,2)*CX63,2)</f>
        <v>11.63</v>
      </c>
      <c r="DI63">
        <f t="shared" si="18"/>
        <v>0</v>
      </c>
      <c r="DJ63">
        <f>DG63</f>
        <v>36.21</v>
      </c>
      <c r="DK63">
        <v>0</v>
      </c>
      <c r="DL63" t="s">
        <v>337</v>
      </c>
      <c r="DM63">
        <v>0</v>
      </c>
      <c r="DN63" t="s">
        <v>332</v>
      </c>
      <c r="DO63">
        <v>18.62</v>
      </c>
    </row>
    <row r="64" spans="1:119" x14ac:dyDescent="0.2">
      <c r="A64">
        <f>ROW(Source!A124)</f>
        <v>124</v>
      </c>
      <c r="B64">
        <v>45974302</v>
      </c>
      <c r="C64">
        <v>45974817</v>
      </c>
      <c r="D64">
        <v>45086191</v>
      </c>
      <c r="E64">
        <v>1080</v>
      </c>
      <c r="F64">
        <v>1</v>
      </c>
      <c r="G64">
        <v>1080</v>
      </c>
      <c r="H64">
        <v>1</v>
      </c>
      <c r="I64" t="s">
        <v>330</v>
      </c>
      <c r="J64" t="s">
        <v>3</v>
      </c>
      <c r="K64" t="s">
        <v>331</v>
      </c>
      <c r="L64">
        <v>1191</v>
      </c>
      <c r="N64">
        <v>1013</v>
      </c>
      <c r="O64" t="s">
        <v>332</v>
      </c>
      <c r="P64" t="s">
        <v>332</v>
      </c>
      <c r="Q64">
        <v>1</v>
      </c>
      <c r="W64">
        <v>0</v>
      </c>
      <c r="X64">
        <v>476480486</v>
      </c>
      <c r="Y64">
        <f t="shared" si="23"/>
        <v>54.45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49.5</v>
      </c>
      <c r="AU64" t="s">
        <v>33</v>
      </c>
      <c r="AV64">
        <v>1</v>
      </c>
      <c r="AW64">
        <v>2</v>
      </c>
      <c r="AX64">
        <v>45974826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ROUND(AT64*Source!I124*AH64*AL64,2)</f>
        <v>0</v>
      </c>
      <c r="CV64">
        <f>ROUND(Y64*Source!I124,9)</f>
        <v>0.46282499999999999</v>
      </c>
      <c r="CW64">
        <v>0</v>
      </c>
      <c r="CX64">
        <f>ROUND(Y64*Source!I124,9)</f>
        <v>0.46282499999999999</v>
      </c>
      <c r="CY64">
        <f>AD64</f>
        <v>0</v>
      </c>
      <c r="CZ64">
        <f>AH64</f>
        <v>0</v>
      </c>
      <c r="DA64">
        <f>AL64</f>
        <v>1</v>
      </c>
      <c r="DB64">
        <f t="shared" si="24"/>
        <v>0</v>
      </c>
      <c r="DC64">
        <f t="shared" si="25"/>
        <v>0</v>
      </c>
      <c r="DD64" t="s">
        <v>3</v>
      </c>
      <c r="DE64" t="s">
        <v>3</v>
      </c>
      <c r="DF64">
        <f t="shared" si="26"/>
        <v>0</v>
      </c>
      <c r="DG64">
        <f>ROUND(ROUND(AF64,2)*CX64,2)</f>
        <v>0</v>
      </c>
      <c r="DH64">
        <f>ROUND(ROUND(AG64,2)*CX64,2)</f>
        <v>0</v>
      </c>
      <c r="DI64">
        <f t="shared" si="18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ROW(Source!A124)</f>
        <v>124</v>
      </c>
      <c r="B65">
        <v>45974302</v>
      </c>
      <c r="C65">
        <v>45974817</v>
      </c>
      <c r="D65">
        <v>45156783</v>
      </c>
      <c r="E65">
        <v>1</v>
      </c>
      <c r="F65">
        <v>1</v>
      </c>
      <c r="G65">
        <v>1080</v>
      </c>
      <c r="H65">
        <v>2</v>
      </c>
      <c r="I65" t="s">
        <v>338</v>
      </c>
      <c r="J65" t="s">
        <v>339</v>
      </c>
      <c r="K65" t="s">
        <v>340</v>
      </c>
      <c r="L65">
        <v>1368</v>
      </c>
      <c r="N65">
        <v>1011</v>
      </c>
      <c r="O65" t="s">
        <v>336</v>
      </c>
      <c r="P65" t="s">
        <v>336</v>
      </c>
      <c r="Q65">
        <v>1</v>
      </c>
      <c r="W65">
        <v>0</v>
      </c>
      <c r="X65">
        <v>273429052</v>
      </c>
      <c r="Y65">
        <f t="shared" si="23"/>
        <v>3.1570000000000005</v>
      </c>
      <c r="AA65">
        <v>0</v>
      </c>
      <c r="AB65">
        <v>2341.37</v>
      </c>
      <c r="AC65">
        <v>857.84</v>
      </c>
      <c r="AD65">
        <v>0</v>
      </c>
      <c r="AE65">
        <v>0</v>
      </c>
      <c r="AF65">
        <v>145.59</v>
      </c>
      <c r="AG65">
        <v>14.54</v>
      </c>
      <c r="AH65">
        <v>0</v>
      </c>
      <c r="AI65">
        <v>1</v>
      </c>
      <c r="AJ65">
        <v>15.36</v>
      </c>
      <c r="AK65">
        <v>56.35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2.87</v>
      </c>
      <c r="AU65" t="s">
        <v>33</v>
      </c>
      <c r="AV65">
        <v>0</v>
      </c>
      <c r="AW65">
        <v>2</v>
      </c>
      <c r="AX65">
        <v>45974827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ROUND(Y65*Source!I124*DO65,9)</f>
        <v>0.39017362999999999</v>
      </c>
      <c r="CX65">
        <f>ROUND(Y65*Source!I124,9)</f>
        <v>2.6834500000000001E-2</v>
      </c>
      <c r="CY65">
        <f>AB65</f>
        <v>2341.37</v>
      </c>
      <c r="CZ65">
        <f>AF65</f>
        <v>145.59</v>
      </c>
      <c r="DA65">
        <f>AJ65</f>
        <v>15.36</v>
      </c>
      <c r="DB65">
        <f t="shared" si="24"/>
        <v>459.62400000000002</v>
      </c>
      <c r="DC65">
        <f t="shared" si="25"/>
        <v>45.902999999999999</v>
      </c>
      <c r="DD65" t="s">
        <v>3</v>
      </c>
      <c r="DE65" t="s">
        <v>3</v>
      </c>
      <c r="DF65">
        <f t="shared" si="26"/>
        <v>0</v>
      </c>
      <c r="DG65">
        <f>ROUND(ROUND(AF65*AJ65,2)*CX65,2)</f>
        <v>60.01</v>
      </c>
      <c r="DH65">
        <f>ROUND(ROUND(AG65*AK65,2)*CX65,2)</f>
        <v>21.99</v>
      </c>
      <c r="DI65">
        <f t="shared" ref="DI65:DI96" si="27">ROUND(ROUND(AH65,2)*CX65,2)</f>
        <v>0</v>
      </c>
      <c r="DJ65">
        <f>DG65</f>
        <v>60.01</v>
      </c>
      <c r="DK65">
        <v>0</v>
      </c>
      <c r="DL65" t="s">
        <v>337</v>
      </c>
      <c r="DM65">
        <v>0</v>
      </c>
      <c r="DN65" t="s">
        <v>332</v>
      </c>
      <c r="DO65">
        <v>14.54</v>
      </c>
    </row>
    <row r="66" spans="1:119" x14ac:dyDescent="0.2">
      <c r="A66">
        <f>ROW(Source!A124)</f>
        <v>124</v>
      </c>
      <c r="B66">
        <v>45974302</v>
      </c>
      <c r="C66">
        <v>45974817</v>
      </c>
      <c r="D66">
        <v>45156765</v>
      </c>
      <c r="E66">
        <v>1</v>
      </c>
      <c r="F66">
        <v>1</v>
      </c>
      <c r="G66">
        <v>1080</v>
      </c>
      <c r="H66">
        <v>2</v>
      </c>
      <c r="I66" t="s">
        <v>428</v>
      </c>
      <c r="J66" t="s">
        <v>429</v>
      </c>
      <c r="K66" t="s">
        <v>430</v>
      </c>
      <c r="L66">
        <v>1368</v>
      </c>
      <c r="N66">
        <v>1011</v>
      </c>
      <c r="O66" t="s">
        <v>336</v>
      </c>
      <c r="P66" t="s">
        <v>336</v>
      </c>
      <c r="Q66">
        <v>1</v>
      </c>
      <c r="W66">
        <v>0</v>
      </c>
      <c r="X66">
        <v>-1984298459</v>
      </c>
      <c r="Y66">
        <f t="shared" si="23"/>
        <v>8.6460000000000008</v>
      </c>
      <c r="AA66">
        <v>0</v>
      </c>
      <c r="AB66">
        <v>3554.04</v>
      </c>
      <c r="AC66">
        <v>998.84</v>
      </c>
      <c r="AD66">
        <v>0</v>
      </c>
      <c r="AE66">
        <v>0</v>
      </c>
      <c r="AF66">
        <v>245.8</v>
      </c>
      <c r="AG66">
        <v>16.93</v>
      </c>
      <c r="AH66">
        <v>0</v>
      </c>
      <c r="AI66">
        <v>1</v>
      </c>
      <c r="AJ66">
        <v>13.81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7.86</v>
      </c>
      <c r="AU66" t="s">
        <v>33</v>
      </c>
      <c r="AV66">
        <v>0</v>
      </c>
      <c r="AW66">
        <v>2</v>
      </c>
      <c r="AX66">
        <v>45974828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ROUND(Y66*Source!I124*DO66,9)</f>
        <v>1.24420263</v>
      </c>
      <c r="CX66">
        <f>ROUND(Y66*Source!I124,9)</f>
        <v>7.3491000000000001E-2</v>
      </c>
      <c r="CY66">
        <f>AB66</f>
        <v>3554.04</v>
      </c>
      <c r="CZ66">
        <f>AF66</f>
        <v>245.8</v>
      </c>
      <c r="DA66">
        <f>AJ66</f>
        <v>13.81</v>
      </c>
      <c r="DB66">
        <f t="shared" si="24"/>
        <v>2125.1889999999999</v>
      </c>
      <c r="DC66">
        <f t="shared" si="25"/>
        <v>146.37700000000001</v>
      </c>
      <c r="DD66" t="s">
        <v>3</v>
      </c>
      <c r="DE66" t="s">
        <v>3</v>
      </c>
      <c r="DF66">
        <f t="shared" si="26"/>
        <v>0</v>
      </c>
      <c r="DG66">
        <f>ROUND(ROUND(AF66*AJ66,2)*CX66,2)</f>
        <v>249.47</v>
      </c>
      <c r="DH66">
        <f>ROUND(ROUND(AG66*AK66,2)*CX66,2)</f>
        <v>70.11</v>
      </c>
      <c r="DI66">
        <f t="shared" si="27"/>
        <v>0</v>
      </c>
      <c r="DJ66">
        <f>DG66</f>
        <v>249.47</v>
      </c>
      <c r="DK66">
        <v>0</v>
      </c>
      <c r="DL66" t="s">
        <v>337</v>
      </c>
      <c r="DM66">
        <v>0</v>
      </c>
      <c r="DN66" t="s">
        <v>332</v>
      </c>
      <c r="DO66">
        <v>16.93</v>
      </c>
    </row>
    <row r="67" spans="1:119" x14ac:dyDescent="0.2">
      <c r="A67">
        <f>ROW(Source!A124)</f>
        <v>124</v>
      </c>
      <c r="B67">
        <v>45974302</v>
      </c>
      <c r="C67">
        <v>45974817</v>
      </c>
      <c r="D67">
        <v>45157456</v>
      </c>
      <c r="E67">
        <v>1</v>
      </c>
      <c r="F67">
        <v>1</v>
      </c>
      <c r="G67">
        <v>1080</v>
      </c>
      <c r="H67">
        <v>2</v>
      </c>
      <c r="I67" t="s">
        <v>422</v>
      </c>
      <c r="J67" t="s">
        <v>423</v>
      </c>
      <c r="K67" t="s">
        <v>424</v>
      </c>
      <c r="L67">
        <v>1368</v>
      </c>
      <c r="N67">
        <v>1011</v>
      </c>
      <c r="O67" t="s">
        <v>336</v>
      </c>
      <c r="P67" t="s">
        <v>336</v>
      </c>
      <c r="Q67">
        <v>1</v>
      </c>
      <c r="W67">
        <v>0</v>
      </c>
      <c r="X67">
        <v>-804123086</v>
      </c>
      <c r="Y67">
        <f t="shared" si="23"/>
        <v>2.1779999999999999</v>
      </c>
      <c r="AA67">
        <v>0</v>
      </c>
      <c r="AB67">
        <v>29.24</v>
      </c>
      <c r="AC67">
        <v>0</v>
      </c>
      <c r="AD67">
        <v>0</v>
      </c>
      <c r="AE67">
        <v>0</v>
      </c>
      <c r="AF67">
        <v>3</v>
      </c>
      <c r="AG67">
        <v>0</v>
      </c>
      <c r="AH67">
        <v>0</v>
      </c>
      <c r="AI67">
        <v>1</v>
      </c>
      <c r="AJ67">
        <v>9.31</v>
      </c>
      <c r="AK67">
        <v>56.35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1.98</v>
      </c>
      <c r="AU67" t="s">
        <v>33</v>
      </c>
      <c r="AV67">
        <v>0</v>
      </c>
      <c r="AW67">
        <v>2</v>
      </c>
      <c r="AX67">
        <v>45974829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ROUND(Y67*Source!I124*DO67,9)</f>
        <v>0</v>
      </c>
      <c r="CX67">
        <f>ROUND(Y67*Source!I124,9)</f>
        <v>1.8513000000000002E-2</v>
      </c>
      <c r="CY67">
        <f>AB67</f>
        <v>29.24</v>
      </c>
      <c r="CZ67">
        <f>AF67</f>
        <v>3</v>
      </c>
      <c r="DA67">
        <f>AJ67</f>
        <v>9.31</v>
      </c>
      <c r="DB67">
        <f t="shared" si="24"/>
        <v>6.5339999999999998</v>
      </c>
      <c r="DC67">
        <f t="shared" si="25"/>
        <v>0</v>
      </c>
      <c r="DD67" t="s">
        <v>3</v>
      </c>
      <c r="DE67" t="s">
        <v>3</v>
      </c>
      <c r="DF67">
        <f t="shared" si="26"/>
        <v>0</v>
      </c>
      <c r="DG67">
        <f>ROUND(ROUND(AF67*AJ67,2)*CX67,2)</f>
        <v>0.52</v>
      </c>
      <c r="DH67">
        <f>ROUND(ROUND(AG67*AK67,2)*CX67,2)</f>
        <v>0</v>
      </c>
      <c r="DI67">
        <f t="shared" si="27"/>
        <v>0</v>
      </c>
      <c r="DJ67">
        <f>DG67</f>
        <v>0.52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ROW(Source!A125)</f>
        <v>125</v>
      </c>
      <c r="B68">
        <v>45974302</v>
      </c>
      <c r="C68">
        <v>45974830</v>
      </c>
      <c r="D68">
        <v>45086191</v>
      </c>
      <c r="E68">
        <v>1080</v>
      </c>
      <c r="F68">
        <v>1</v>
      </c>
      <c r="G68">
        <v>1080</v>
      </c>
      <c r="H68">
        <v>1</v>
      </c>
      <c r="I68" t="s">
        <v>330</v>
      </c>
      <c r="J68" t="s">
        <v>3</v>
      </c>
      <c r="K68" t="s">
        <v>331</v>
      </c>
      <c r="L68">
        <v>1191</v>
      </c>
      <c r="N68">
        <v>1013</v>
      </c>
      <c r="O68" t="s">
        <v>332</v>
      </c>
      <c r="P68" t="s">
        <v>332</v>
      </c>
      <c r="Q68">
        <v>1</v>
      </c>
      <c r="W68">
        <v>0</v>
      </c>
      <c r="X68">
        <v>476480486</v>
      </c>
      <c r="Y68">
        <f t="shared" si="23"/>
        <v>84.37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76.7</v>
      </c>
      <c r="AU68" t="s">
        <v>33</v>
      </c>
      <c r="AV68">
        <v>1</v>
      </c>
      <c r="AW68">
        <v>2</v>
      </c>
      <c r="AX68">
        <v>45974833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ROUND(AT68*Source!I125*AH68*AL68,2)</f>
        <v>0</v>
      </c>
      <c r="CV68">
        <f>ROUND(Y68*Source!I125,9)</f>
        <v>20.248799999999999</v>
      </c>
      <c r="CW68">
        <v>0</v>
      </c>
      <c r="CX68">
        <f>ROUND(Y68*Source!I125,9)</f>
        <v>20.248799999999999</v>
      </c>
      <c r="CY68">
        <f>AD68</f>
        <v>0</v>
      </c>
      <c r="CZ68">
        <f>AH68</f>
        <v>0</v>
      </c>
      <c r="DA68">
        <f>AL68</f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 t="shared" si="26"/>
        <v>0</v>
      </c>
      <c r="DG68">
        <f>ROUND(ROUND(AF68,2)*CX68,2)</f>
        <v>0</v>
      </c>
      <c r="DH68">
        <f>ROUND(ROUND(AG68,2)*CX68,2)</f>
        <v>0</v>
      </c>
      <c r="DI68">
        <f t="shared" si="27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ROW(Source!A128)</f>
        <v>128</v>
      </c>
      <c r="B69">
        <v>45974302</v>
      </c>
      <c r="C69">
        <v>45974838</v>
      </c>
      <c r="D69">
        <v>45086191</v>
      </c>
      <c r="E69">
        <v>1080</v>
      </c>
      <c r="F69">
        <v>1</v>
      </c>
      <c r="G69">
        <v>1080</v>
      </c>
      <c r="H69">
        <v>1</v>
      </c>
      <c r="I69" t="s">
        <v>330</v>
      </c>
      <c r="J69" t="s">
        <v>3</v>
      </c>
      <c r="K69" t="s">
        <v>331</v>
      </c>
      <c r="L69">
        <v>1191</v>
      </c>
      <c r="N69">
        <v>1013</v>
      </c>
      <c r="O69" t="s">
        <v>332</v>
      </c>
      <c r="P69" t="s">
        <v>332</v>
      </c>
      <c r="Q69">
        <v>1</v>
      </c>
      <c r="W69">
        <v>0</v>
      </c>
      <c r="X69">
        <v>476480486</v>
      </c>
      <c r="Y69">
        <f t="shared" si="23"/>
        <v>15.840000000000002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14.4</v>
      </c>
      <c r="AU69" t="s">
        <v>33</v>
      </c>
      <c r="AV69">
        <v>1</v>
      </c>
      <c r="AW69">
        <v>2</v>
      </c>
      <c r="AX69">
        <v>45974855</v>
      </c>
      <c r="AY69">
        <v>1</v>
      </c>
      <c r="AZ69">
        <v>0</v>
      </c>
      <c r="BA69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ROUND(AT69*Source!I128*AH69*AL69,2)</f>
        <v>0</v>
      </c>
      <c r="CV69">
        <f>ROUND(Y69*Source!I128,9)</f>
        <v>0.2772</v>
      </c>
      <c r="CW69">
        <v>0</v>
      </c>
      <c r="CX69">
        <f>ROUND(Y69*Source!I128,9)</f>
        <v>0.2772</v>
      </c>
      <c r="CY69">
        <f>AD69</f>
        <v>0</v>
      </c>
      <c r="CZ69">
        <f>AH69</f>
        <v>0</v>
      </c>
      <c r="DA69">
        <f>AL69</f>
        <v>1</v>
      </c>
      <c r="DB69">
        <f t="shared" si="24"/>
        <v>0</v>
      </c>
      <c r="DC69">
        <f t="shared" si="25"/>
        <v>0</v>
      </c>
      <c r="DD69" t="s">
        <v>3</v>
      </c>
      <c r="DE69" t="s">
        <v>3</v>
      </c>
      <c r="DF69">
        <f t="shared" si="26"/>
        <v>0</v>
      </c>
      <c r="DG69">
        <f>ROUND(ROUND(AF69,2)*CX69,2)</f>
        <v>0</v>
      </c>
      <c r="DH69">
        <f>ROUND(ROUND(AG69,2)*CX69,2)</f>
        <v>0</v>
      </c>
      <c r="DI69">
        <f t="shared" si="27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ROW(Source!A128)</f>
        <v>128</v>
      </c>
      <c r="B70">
        <v>45974302</v>
      </c>
      <c r="C70">
        <v>45974838</v>
      </c>
      <c r="D70">
        <v>45156802</v>
      </c>
      <c r="E70">
        <v>1</v>
      </c>
      <c r="F70">
        <v>1</v>
      </c>
      <c r="G70">
        <v>1080</v>
      </c>
      <c r="H70">
        <v>2</v>
      </c>
      <c r="I70" t="s">
        <v>431</v>
      </c>
      <c r="J70" t="s">
        <v>432</v>
      </c>
      <c r="K70" t="s">
        <v>433</v>
      </c>
      <c r="L70">
        <v>1368</v>
      </c>
      <c r="N70">
        <v>1011</v>
      </c>
      <c r="O70" t="s">
        <v>336</v>
      </c>
      <c r="P70" t="s">
        <v>336</v>
      </c>
      <c r="Q70">
        <v>1</v>
      </c>
      <c r="W70">
        <v>0</v>
      </c>
      <c r="X70">
        <v>-777479843</v>
      </c>
      <c r="Y70">
        <f t="shared" si="23"/>
        <v>1.8260000000000001</v>
      </c>
      <c r="AA70">
        <v>0</v>
      </c>
      <c r="AB70">
        <v>1958.91</v>
      </c>
      <c r="AC70">
        <v>744.56</v>
      </c>
      <c r="AD70">
        <v>0</v>
      </c>
      <c r="AE70">
        <v>0</v>
      </c>
      <c r="AF70">
        <v>120.32</v>
      </c>
      <c r="AG70">
        <v>12.62</v>
      </c>
      <c r="AH70">
        <v>0</v>
      </c>
      <c r="AI70">
        <v>1</v>
      </c>
      <c r="AJ70">
        <v>15.55</v>
      </c>
      <c r="AK70">
        <v>56.35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1.66</v>
      </c>
      <c r="AU70" t="s">
        <v>33</v>
      </c>
      <c r="AV70">
        <v>0</v>
      </c>
      <c r="AW70">
        <v>2</v>
      </c>
      <c r="AX70">
        <v>45974856</v>
      </c>
      <c r="AY70">
        <v>1</v>
      </c>
      <c r="AZ70">
        <v>0</v>
      </c>
      <c r="BA70">
        <v>75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ROUND(Y70*Source!I128*DO70,9)</f>
        <v>0.40327210000000002</v>
      </c>
      <c r="CX70">
        <f>ROUND(Y70*Source!I128,9)</f>
        <v>3.1954999999999997E-2</v>
      </c>
      <c r="CY70">
        <f>AB70</f>
        <v>1958.91</v>
      </c>
      <c r="CZ70">
        <f>AF70</f>
        <v>120.32</v>
      </c>
      <c r="DA70">
        <f>AJ70</f>
        <v>15.55</v>
      </c>
      <c r="DB70">
        <f t="shared" si="24"/>
        <v>219.703</v>
      </c>
      <c r="DC70">
        <f t="shared" si="25"/>
        <v>23.045000000000002</v>
      </c>
      <c r="DD70" t="s">
        <v>3</v>
      </c>
      <c r="DE70" t="s">
        <v>3</v>
      </c>
      <c r="DF70">
        <f t="shared" si="26"/>
        <v>0</v>
      </c>
      <c r="DG70">
        <f>ROUND(ROUND(AF70*AJ70,2)*CX70,2)</f>
        <v>59.79</v>
      </c>
      <c r="DH70">
        <f>ROUND(ROUND(AG70*AK70,2)*CX70,2)</f>
        <v>22.72</v>
      </c>
      <c r="DI70">
        <f t="shared" si="27"/>
        <v>0</v>
      </c>
      <c r="DJ70">
        <f>DG70</f>
        <v>59.79</v>
      </c>
      <c r="DK70">
        <v>0</v>
      </c>
      <c r="DL70" t="s">
        <v>337</v>
      </c>
      <c r="DM70">
        <v>0</v>
      </c>
      <c r="DN70" t="s">
        <v>332</v>
      </c>
      <c r="DO70">
        <v>12.62</v>
      </c>
    </row>
    <row r="71" spans="1:119" x14ac:dyDescent="0.2">
      <c r="A71">
        <f>ROW(Source!A128)</f>
        <v>128</v>
      </c>
      <c r="B71">
        <v>45974302</v>
      </c>
      <c r="C71">
        <v>45974838</v>
      </c>
      <c r="D71">
        <v>45157062</v>
      </c>
      <c r="E71">
        <v>1</v>
      </c>
      <c r="F71">
        <v>1</v>
      </c>
      <c r="G71">
        <v>1080</v>
      </c>
      <c r="H71">
        <v>2</v>
      </c>
      <c r="I71" t="s">
        <v>434</v>
      </c>
      <c r="J71" t="s">
        <v>435</v>
      </c>
      <c r="K71" t="s">
        <v>436</v>
      </c>
      <c r="L71">
        <v>1368</v>
      </c>
      <c r="N71">
        <v>1011</v>
      </c>
      <c r="O71" t="s">
        <v>336</v>
      </c>
      <c r="P71" t="s">
        <v>336</v>
      </c>
      <c r="Q71">
        <v>1</v>
      </c>
      <c r="W71">
        <v>0</v>
      </c>
      <c r="X71">
        <v>1359184910</v>
      </c>
      <c r="Y71">
        <f t="shared" si="23"/>
        <v>1.8260000000000001</v>
      </c>
      <c r="AA71">
        <v>0</v>
      </c>
      <c r="AB71">
        <v>4052.9</v>
      </c>
      <c r="AC71">
        <v>998.84</v>
      </c>
      <c r="AD71">
        <v>0</v>
      </c>
      <c r="AE71">
        <v>0</v>
      </c>
      <c r="AF71">
        <v>281.32</v>
      </c>
      <c r="AG71">
        <v>16.93</v>
      </c>
      <c r="AH71">
        <v>0</v>
      </c>
      <c r="AI71">
        <v>1</v>
      </c>
      <c r="AJ71">
        <v>13.76</v>
      </c>
      <c r="AK71">
        <v>56.35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1.66</v>
      </c>
      <c r="AU71" t="s">
        <v>33</v>
      </c>
      <c r="AV71">
        <v>0</v>
      </c>
      <c r="AW71">
        <v>2</v>
      </c>
      <c r="AX71">
        <v>45974857</v>
      </c>
      <c r="AY71">
        <v>1</v>
      </c>
      <c r="AZ71">
        <v>0</v>
      </c>
      <c r="BA71">
        <v>76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ROUND(Y71*Source!I128*DO71,9)</f>
        <v>0.54099814999999996</v>
      </c>
      <c r="CX71">
        <f>ROUND(Y71*Source!I128,9)</f>
        <v>3.1954999999999997E-2</v>
      </c>
      <c r="CY71">
        <f>AB71</f>
        <v>4052.9</v>
      </c>
      <c r="CZ71">
        <f>AF71</f>
        <v>281.32</v>
      </c>
      <c r="DA71">
        <f>AJ71</f>
        <v>13.76</v>
      </c>
      <c r="DB71">
        <f t="shared" si="24"/>
        <v>513.68899999999996</v>
      </c>
      <c r="DC71">
        <f t="shared" si="25"/>
        <v>30.91</v>
      </c>
      <c r="DD71" t="s">
        <v>3</v>
      </c>
      <c r="DE71" t="s">
        <v>3</v>
      </c>
      <c r="DF71">
        <f t="shared" si="26"/>
        <v>0</v>
      </c>
      <c r="DG71">
        <f>ROUND(ROUND(AF71*AJ71,2)*CX71,2)</f>
        <v>123.7</v>
      </c>
      <c r="DH71">
        <f>ROUND(ROUND(AG71*AK71,2)*CX71,2)</f>
        <v>30.49</v>
      </c>
      <c r="DI71">
        <f t="shared" si="27"/>
        <v>0</v>
      </c>
      <c r="DJ71">
        <f>DG71</f>
        <v>123.7</v>
      </c>
      <c r="DK71">
        <v>0</v>
      </c>
      <c r="DL71" t="s">
        <v>337</v>
      </c>
      <c r="DM71">
        <v>0</v>
      </c>
      <c r="DN71" t="s">
        <v>332</v>
      </c>
      <c r="DO71">
        <v>16.93</v>
      </c>
    </row>
    <row r="72" spans="1:119" x14ac:dyDescent="0.2">
      <c r="A72">
        <f>ROW(Source!A128)</f>
        <v>128</v>
      </c>
      <c r="B72">
        <v>45974302</v>
      </c>
      <c r="C72">
        <v>45974838</v>
      </c>
      <c r="D72">
        <v>45156998</v>
      </c>
      <c r="E72">
        <v>1</v>
      </c>
      <c r="F72">
        <v>1</v>
      </c>
      <c r="G72">
        <v>1080</v>
      </c>
      <c r="H72">
        <v>2</v>
      </c>
      <c r="I72" t="s">
        <v>413</v>
      </c>
      <c r="J72" t="s">
        <v>414</v>
      </c>
      <c r="K72" t="s">
        <v>415</v>
      </c>
      <c r="L72">
        <v>1368</v>
      </c>
      <c r="N72">
        <v>1011</v>
      </c>
      <c r="O72" t="s">
        <v>336</v>
      </c>
      <c r="P72" t="s">
        <v>336</v>
      </c>
      <c r="Q72">
        <v>1</v>
      </c>
      <c r="W72">
        <v>0</v>
      </c>
      <c r="X72">
        <v>-1705059863</v>
      </c>
      <c r="Y72">
        <f t="shared" si="23"/>
        <v>0.71500000000000008</v>
      </c>
      <c r="AA72">
        <v>0</v>
      </c>
      <c r="AB72">
        <v>2141.4699999999998</v>
      </c>
      <c r="AC72">
        <v>744.56</v>
      </c>
      <c r="AD72">
        <v>0</v>
      </c>
      <c r="AE72">
        <v>0</v>
      </c>
      <c r="AF72">
        <v>140.38</v>
      </c>
      <c r="AG72">
        <v>12.62</v>
      </c>
      <c r="AH72">
        <v>0</v>
      </c>
      <c r="AI72">
        <v>1</v>
      </c>
      <c r="AJ72">
        <v>14.57</v>
      </c>
      <c r="AK72">
        <v>56.35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33</v>
      </c>
      <c r="AV72">
        <v>0</v>
      </c>
      <c r="AW72">
        <v>2</v>
      </c>
      <c r="AX72">
        <v>45974858</v>
      </c>
      <c r="AY72">
        <v>1</v>
      </c>
      <c r="AZ72">
        <v>0</v>
      </c>
      <c r="BA72">
        <v>77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ROUND(Y72*Source!I128*DO72,9)</f>
        <v>0.15790775000000001</v>
      </c>
      <c r="CX72">
        <f>ROUND(Y72*Source!I128,9)</f>
        <v>1.2512499999999999E-2</v>
      </c>
      <c r="CY72">
        <f>AB72</f>
        <v>2141.4699999999998</v>
      </c>
      <c r="CZ72">
        <f>AF72</f>
        <v>140.38</v>
      </c>
      <c r="DA72">
        <f>AJ72</f>
        <v>14.57</v>
      </c>
      <c r="DB72">
        <f t="shared" si="24"/>
        <v>100.375</v>
      </c>
      <c r="DC72">
        <f t="shared" si="25"/>
        <v>9.02</v>
      </c>
      <c r="DD72" t="s">
        <v>3</v>
      </c>
      <c r="DE72" t="s">
        <v>3</v>
      </c>
      <c r="DF72">
        <f t="shared" si="26"/>
        <v>0</v>
      </c>
      <c r="DG72">
        <f>ROUND(ROUND(AF72*AJ72,2)*CX72,2)</f>
        <v>25.59</v>
      </c>
      <c r="DH72">
        <f>ROUND(ROUND(AG72*AK72,2)*CX72,2)</f>
        <v>8.9</v>
      </c>
      <c r="DI72">
        <f t="shared" si="27"/>
        <v>0</v>
      </c>
      <c r="DJ72">
        <f>DG72</f>
        <v>25.59</v>
      </c>
      <c r="DK72">
        <v>0</v>
      </c>
      <c r="DL72" t="s">
        <v>337</v>
      </c>
      <c r="DM72">
        <v>0</v>
      </c>
      <c r="DN72" t="s">
        <v>332</v>
      </c>
      <c r="DO72">
        <v>12.62</v>
      </c>
    </row>
    <row r="73" spans="1:119" x14ac:dyDescent="0.2">
      <c r="A73">
        <f>ROW(Source!A128)</f>
        <v>128</v>
      </c>
      <c r="B73">
        <v>45974302</v>
      </c>
      <c r="C73">
        <v>45974838</v>
      </c>
      <c r="D73">
        <v>45157020</v>
      </c>
      <c r="E73">
        <v>1</v>
      </c>
      <c r="F73">
        <v>1</v>
      </c>
      <c r="G73">
        <v>1080</v>
      </c>
      <c r="H73">
        <v>2</v>
      </c>
      <c r="I73" t="s">
        <v>425</v>
      </c>
      <c r="J73" t="s">
        <v>426</v>
      </c>
      <c r="K73" t="s">
        <v>427</v>
      </c>
      <c r="L73">
        <v>1368</v>
      </c>
      <c r="N73">
        <v>1011</v>
      </c>
      <c r="O73" t="s">
        <v>336</v>
      </c>
      <c r="P73" t="s">
        <v>336</v>
      </c>
      <c r="Q73">
        <v>1</v>
      </c>
      <c r="W73">
        <v>0</v>
      </c>
      <c r="X73">
        <v>417504753</v>
      </c>
      <c r="Y73">
        <f t="shared" si="23"/>
        <v>1.7050000000000003</v>
      </c>
      <c r="AA73">
        <v>0</v>
      </c>
      <c r="AB73">
        <v>3420.6</v>
      </c>
      <c r="AC73">
        <v>1098.55</v>
      </c>
      <c r="AD73">
        <v>0</v>
      </c>
      <c r="AE73">
        <v>0</v>
      </c>
      <c r="AF73">
        <v>219.56</v>
      </c>
      <c r="AG73">
        <v>18.62</v>
      </c>
      <c r="AH73">
        <v>0</v>
      </c>
      <c r="AI73">
        <v>1</v>
      </c>
      <c r="AJ73">
        <v>14.88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1.55</v>
      </c>
      <c r="AU73" t="s">
        <v>33</v>
      </c>
      <c r="AV73">
        <v>0</v>
      </c>
      <c r="AW73">
        <v>2</v>
      </c>
      <c r="AX73">
        <v>45974859</v>
      </c>
      <c r="AY73">
        <v>1</v>
      </c>
      <c r="AZ73">
        <v>0</v>
      </c>
      <c r="BA73">
        <v>78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ROUND(Y73*Source!I128*DO73,9)</f>
        <v>0.55557425000000005</v>
      </c>
      <c r="CX73">
        <f>ROUND(Y73*Source!I128,9)</f>
        <v>2.9837499999999999E-2</v>
      </c>
      <c r="CY73">
        <f>AB73</f>
        <v>3420.6</v>
      </c>
      <c r="CZ73">
        <f>AF73</f>
        <v>219.56</v>
      </c>
      <c r="DA73">
        <f>AJ73</f>
        <v>14.88</v>
      </c>
      <c r="DB73">
        <f t="shared" si="24"/>
        <v>374.35199999999998</v>
      </c>
      <c r="DC73">
        <f t="shared" si="25"/>
        <v>31.745999999999999</v>
      </c>
      <c r="DD73" t="s">
        <v>3</v>
      </c>
      <c r="DE73" t="s">
        <v>3</v>
      </c>
      <c r="DF73">
        <f t="shared" si="26"/>
        <v>0</v>
      </c>
      <c r="DG73">
        <f>ROUND(ROUND(AF73*AJ73,2)*CX73,2)</f>
        <v>97.48</v>
      </c>
      <c r="DH73">
        <f>ROUND(ROUND(AG73*AK73,2)*CX73,2)</f>
        <v>31.31</v>
      </c>
      <c r="DI73">
        <f t="shared" si="27"/>
        <v>0</v>
      </c>
      <c r="DJ73">
        <f>DG73</f>
        <v>97.48</v>
      </c>
      <c r="DK73">
        <v>0</v>
      </c>
      <c r="DL73" t="s">
        <v>337</v>
      </c>
      <c r="DM73">
        <v>0</v>
      </c>
      <c r="DN73" t="s">
        <v>332</v>
      </c>
      <c r="DO73">
        <v>18.62</v>
      </c>
    </row>
    <row r="74" spans="1:119" x14ac:dyDescent="0.2">
      <c r="A74">
        <f>ROW(Source!A128)</f>
        <v>128</v>
      </c>
      <c r="B74">
        <v>45974302</v>
      </c>
      <c r="C74">
        <v>45974838</v>
      </c>
      <c r="D74">
        <v>45156992</v>
      </c>
      <c r="E74">
        <v>1</v>
      </c>
      <c r="F74">
        <v>1</v>
      </c>
      <c r="G74">
        <v>1080</v>
      </c>
      <c r="H74">
        <v>2</v>
      </c>
      <c r="I74" t="s">
        <v>437</v>
      </c>
      <c r="J74" t="s">
        <v>438</v>
      </c>
      <c r="K74" t="s">
        <v>439</v>
      </c>
      <c r="L74">
        <v>1368</v>
      </c>
      <c r="N74">
        <v>1011</v>
      </c>
      <c r="O74" t="s">
        <v>336</v>
      </c>
      <c r="P74" t="s">
        <v>336</v>
      </c>
      <c r="Q74">
        <v>1</v>
      </c>
      <c r="W74">
        <v>0</v>
      </c>
      <c r="X74">
        <v>552425250</v>
      </c>
      <c r="Y74">
        <f t="shared" si="23"/>
        <v>0.57200000000000006</v>
      </c>
      <c r="AA74">
        <v>0</v>
      </c>
      <c r="AB74">
        <v>2904.15</v>
      </c>
      <c r="AC74">
        <v>998.84</v>
      </c>
      <c r="AD74">
        <v>0</v>
      </c>
      <c r="AE74">
        <v>0</v>
      </c>
      <c r="AF74">
        <v>180.35</v>
      </c>
      <c r="AG74">
        <v>16.93</v>
      </c>
      <c r="AH74">
        <v>0</v>
      </c>
      <c r="AI74">
        <v>1</v>
      </c>
      <c r="AJ74">
        <v>15.38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0.52</v>
      </c>
      <c r="AU74" t="s">
        <v>33</v>
      </c>
      <c r="AV74">
        <v>0</v>
      </c>
      <c r="AW74">
        <v>2</v>
      </c>
      <c r="AX74">
        <v>45974860</v>
      </c>
      <c r="AY74">
        <v>1</v>
      </c>
      <c r="AZ74">
        <v>0</v>
      </c>
      <c r="BA74">
        <v>79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ROUND(Y74*Source!I128*DO74,9)</f>
        <v>0.16946929999999999</v>
      </c>
      <c r="CX74">
        <f>ROUND(Y74*Source!I128,9)</f>
        <v>1.001E-2</v>
      </c>
      <c r="CY74">
        <f>AB74</f>
        <v>2904.15</v>
      </c>
      <c r="CZ74">
        <f>AF74</f>
        <v>180.35</v>
      </c>
      <c r="DA74">
        <f>AJ74</f>
        <v>15.38</v>
      </c>
      <c r="DB74">
        <f t="shared" si="24"/>
        <v>103.158</v>
      </c>
      <c r="DC74">
        <f t="shared" si="25"/>
        <v>9.68</v>
      </c>
      <c r="DD74" t="s">
        <v>3</v>
      </c>
      <c r="DE74" t="s">
        <v>3</v>
      </c>
      <c r="DF74">
        <f t="shared" si="26"/>
        <v>0</v>
      </c>
      <c r="DG74">
        <f>ROUND(ROUND(AF74*AJ74,2)*CX74,2)</f>
        <v>27.77</v>
      </c>
      <c r="DH74">
        <f>ROUND(ROUND(AG74*AK74,2)*CX74,2)</f>
        <v>9.5500000000000007</v>
      </c>
      <c r="DI74">
        <f t="shared" si="27"/>
        <v>0</v>
      </c>
      <c r="DJ74">
        <f>DG74</f>
        <v>27.77</v>
      </c>
      <c r="DK74">
        <v>0</v>
      </c>
      <c r="DL74" t="s">
        <v>337</v>
      </c>
      <c r="DM74">
        <v>0</v>
      </c>
      <c r="DN74" t="s">
        <v>332</v>
      </c>
      <c r="DO74">
        <v>16.93</v>
      </c>
    </row>
    <row r="75" spans="1:119" x14ac:dyDescent="0.2">
      <c r="A75">
        <f>ROW(Source!A128)</f>
        <v>128</v>
      </c>
      <c r="B75">
        <v>45974302</v>
      </c>
      <c r="C75">
        <v>45974838</v>
      </c>
      <c r="D75">
        <v>45125839</v>
      </c>
      <c r="E75">
        <v>1</v>
      </c>
      <c r="F75">
        <v>1</v>
      </c>
      <c r="G75">
        <v>1080</v>
      </c>
      <c r="H75">
        <v>3</v>
      </c>
      <c r="I75" t="s">
        <v>416</v>
      </c>
      <c r="J75" t="s">
        <v>417</v>
      </c>
      <c r="K75" t="s">
        <v>418</v>
      </c>
      <c r="L75">
        <v>1339</v>
      </c>
      <c r="N75">
        <v>1007</v>
      </c>
      <c r="O75" t="s">
        <v>140</v>
      </c>
      <c r="P75" t="s">
        <v>140</v>
      </c>
      <c r="Q75">
        <v>1</v>
      </c>
      <c r="W75">
        <v>0</v>
      </c>
      <c r="X75">
        <v>-744103292</v>
      </c>
      <c r="Y75">
        <f>(AT75*1)</f>
        <v>5</v>
      </c>
      <c r="AA75">
        <v>54.9</v>
      </c>
      <c r="AB75">
        <v>0</v>
      </c>
      <c r="AC75">
        <v>0</v>
      </c>
      <c r="AD75">
        <v>0</v>
      </c>
      <c r="AE75">
        <v>7.07</v>
      </c>
      <c r="AF75">
        <v>0</v>
      </c>
      <c r="AG75">
        <v>0</v>
      </c>
      <c r="AH75">
        <v>0</v>
      </c>
      <c r="AI75">
        <v>7.75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5</v>
      </c>
      <c r="AU75" t="s">
        <v>32</v>
      </c>
      <c r="AV75">
        <v>0</v>
      </c>
      <c r="AW75">
        <v>2</v>
      </c>
      <c r="AX75">
        <v>45974861</v>
      </c>
      <c r="AY75">
        <v>1</v>
      </c>
      <c r="AZ75">
        <v>0</v>
      </c>
      <c r="BA75">
        <v>80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ROUND(Y75*Source!I128,9)</f>
        <v>8.7499999999999994E-2</v>
      </c>
      <c r="CY75">
        <f>AA75</f>
        <v>54.9</v>
      </c>
      <c r="CZ75">
        <f>AE75</f>
        <v>7.07</v>
      </c>
      <c r="DA75">
        <f>AI75</f>
        <v>7.75</v>
      </c>
      <c r="DB75">
        <f>ROUND((ROUND(AT75*CZ75,2)*1),6)</f>
        <v>35.35</v>
      </c>
      <c r="DC75">
        <f>ROUND((ROUND(AT75*AG75,2)*1),6)</f>
        <v>0</v>
      </c>
      <c r="DD75" t="s">
        <v>3</v>
      </c>
      <c r="DE75" t="s">
        <v>3</v>
      </c>
      <c r="DF75">
        <f>ROUND(ROUND(AE75*AI75,2)*CX75,2)</f>
        <v>4.79</v>
      </c>
      <c r="DG75">
        <f>ROUND(ROUND(AF75,2)*CX75,2)</f>
        <v>0</v>
      </c>
      <c r="DH75">
        <f>ROUND(ROUND(AG75,2)*CX75,2)</f>
        <v>0</v>
      </c>
      <c r="DI75">
        <f t="shared" si="27"/>
        <v>0</v>
      </c>
      <c r="DJ75">
        <f>DF75</f>
        <v>4.79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ROW(Source!A128)</f>
        <v>128</v>
      </c>
      <c r="B76">
        <v>45974302</v>
      </c>
      <c r="C76">
        <v>45974838</v>
      </c>
      <c r="D76">
        <v>45126301</v>
      </c>
      <c r="E76">
        <v>1</v>
      </c>
      <c r="F76">
        <v>1</v>
      </c>
      <c r="G76">
        <v>1080</v>
      </c>
      <c r="H76">
        <v>3</v>
      </c>
      <c r="I76" t="s">
        <v>138</v>
      </c>
      <c r="J76" t="s">
        <v>141</v>
      </c>
      <c r="K76" t="s">
        <v>139</v>
      </c>
      <c r="L76">
        <v>1339</v>
      </c>
      <c r="N76">
        <v>1007</v>
      </c>
      <c r="O76" t="s">
        <v>140</v>
      </c>
      <c r="P76" t="s">
        <v>140</v>
      </c>
      <c r="Q76">
        <v>1</v>
      </c>
      <c r="W76">
        <v>0</v>
      </c>
      <c r="X76">
        <v>-269784120</v>
      </c>
      <c r="Y76">
        <f>(AT76*1)</f>
        <v>110</v>
      </c>
      <c r="AA76">
        <v>1001</v>
      </c>
      <c r="AB76">
        <v>0</v>
      </c>
      <c r="AC76">
        <v>0</v>
      </c>
      <c r="AD76">
        <v>0</v>
      </c>
      <c r="AE76">
        <v>99.9</v>
      </c>
      <c r="AF76">
        <v>0</v>
      </c>
      <c r="AG76">
        <v>0</v>
      </c>
      <c r="AH76">
        <v>0</v>
      </c>
      <c r="AI76">
        <v>10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110</v>
      </c>
      <c r="AU76" t="s">
        <v>32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ROUND(Y76*Source!I128,9)</f>
        <v>1.925</v>
      </c>
      <c r="CY76">
        <f>AA76</f>
        <v>1001</v>
      </c>
      <c r="CZ76">
        <f>AE76</f>
        <v>99.9</v>
      </c>
      <c r="DA76">
        <f>AI76</f>
        <v>10</v>
      </c>
      <c r="DB76">
        <f>ROUND((ROUND(AT76*CZ76,2)*1),6)</f>
        <v>10989</v>
      </c>
      <c r="DC76">
        <f>ROUND((ROUND(AT76*AG76,2)*1),6)</f>
        <v>0</v>
      </c>
      <c r="DD76" t="s">
        <v>3</v>
      </c>
      <c r="DE76" t="s">
        <v>3</v>
      </c>
      <c r="DF76">
        <f>ROUND(ROUND(AE76*AI76,2)*CX76,2)</f>
        <v>1923.08</v>
      </c>
      <c r="DG76">
        <f>ROUND(ROUND(AF76,2)*CX76,2)</f>
        <v>0</v>
      </c>
      <c r="DH76">
        <f>ROUND(ROUND(AG76,2)*CX76,2)</f>
        <v>0</v>
      </c>
      <c r="DI76">
        <f t="shared" si="27"/>
        <v>0</v>
      </c>
      <c r="DJ76">
        <f>DF76</f>
        <v>1923.08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ROW(Source!A130)</f>
        <v>130</v>
      </c>
      <c r="B77">
        <v>45974302</v>
      </c>
      <c r="C77">
        <v>45974864</v>
      </c>
      <c r="D77">
        <v>45086191</v>
      </c>
      <c r="E77">
        <v>1080</v>
      </c>
      <c r="F77">
        <v>1</v>
      </c>
      <c r="G77">
        <v>1080</v>
      </c>
      <c r="H77">
        <v>1</v>
      </c>
      <c r="I77" t="s">
        <v>330</v>
      </c>
      <c r="J77" t="s">
        <v>3</v>
      </c>
      <c r="K77" t="s">
        <v>331</v>
      </c>
      <c r="L77">
        <v>1191</v>
      </c>
      <c r="N77">
        <v>1013</v>
      </c>
      <c r="O77" t="s">
        <v>332</v>
      </c>
      <c r="P77" t="s">
        <v>332</v>
      </c>
      <c r="Q77">
        <v>1</v>
      </c>
      <c r="W77">
        <v>0</v>
      </c>
      <c r="X77">
        <v>476480486</v>
      </c>
      <c r="Y77">
        <f t="shared" ref="Y77:Y82" si="28">(AT77*1.1)</f>
        <v>293.70000000000005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267</v>
      </c>
      <c r="AU77" t="s">
        <v>33</v>
      </c>
      <c r="AV77">
        <v>1</v>
      </c>
      <c r="AW77">
        <v>2</v>
      </c>
      <c r="AX77">
        <v>45974889</v>
      </c>
      <c r="AY77">
        <v>1</v>
      </c>
      <c r="AZ77">
        <v>0</v>
      </c>
      <c r="BA77">
        <v>82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ROUND(AT77*Source!I130*AH77*AL77,2)</f>
        <v>0</v>
      </c>
      <c r="CV77">
        <f>ROUND(Y77*Source!I130,9)</f>
        <v>1.4684999999999999</v>
      </c>
      <c r="CW77">
        <v>0</v>
      </c>
      <c r="CX77">
        <f>ROUND(Y77*Source!I130,9)</f>
        <v>1.4684999999999999</v>
      </c>
      <c r="CY77">
        <f>AD77</f>
        <v>0</v>
      </c>
      <c r="CZ77">
        <f>AH77</f>
        <v>0</v>
      </c>
      <c r="DA77">
        <f>AL77</f>
        <v>1</v>
      </c>
      <c r="DB77">
        <f t="shared" ref="DB77:DB82" si="29">ROUND((ROUND(AT77*CZ77,2)*1.1),6)</f>
        <v>0</v>
      </c>
      <c r="DC77">
        <f t="shared" ref="DC77:DC82" si="30">ROUND((ROUND(AT77*AG77,2)*1.1),6)</f>
        <v>0</v>
      </c>
      <c r="DD77" t="s">
        <v>3</v>
      </c>
      <c r="DE77" t="s">
        <v>3</v>
      </c>
      <c r="DF77">
        <f t="shared" ref="DF77:DF82" si="31">ROUND(ROUND(AE77,2)*CX77,2)</f>
        <v>0</v>
      </c>
      <c r="DG77">
        <f>ROUND(ROUND(AF77,2)*CX77,2)</f>
        <v>0</v>
      </c>
      <c r="DH77">
        <f>ROUND(ROUND(AG77,2)*CX77,2)</f>
        <v>0</v>
      </c>
      <c r="DI77">
        <f t="shared" si="27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ROW(Source!A130)</f>
        <v>130</v>
      </c>
      <c r="B78">
        <v>45974302</v>
      </c>
      <c r="C78">
        <v>45974864</v>
      </c>
      <c r="D78">
        <v>45157603</v>
      </c>
      <c r="E78">
        <v>1</v>
      </c>
      <c r="F78">
        <v>1</v>
      </c>
      <c r="G78">
        <v>1080</v>
      </c>
      <c r="H78">
        <v>2</v>
      </c>
      <c r="I78" t="s">
        <v>347</v>
      </c>
      <c r="J78" t="s">
        <v>348</v>
      </c>
      <c r="K78" t="s">
        <v>349</v>
      </c>
      <c r="L78">
        <v>1368</v>
      </c>
      <c r="N78">
        <v>1011</v>
      </c>
      <c r="O78" t="s">
        <v>336</v>
      </c>
      <c r="P78" t="s">
        <v>336</v>
      </c>
      <c r="Q78">
        <v>1</v>
      </c>
      <c r="W78">
        <v>0</v>
      </c>
      <c r="X78">
        <v>-1985943078</v>
      </c>
      <c r="Y78">
        <f t="shared" si="28"/>
        <v>0.64900000000000002</v>
      </c>
      <c r="AA78">
        <v>0</v>
      </c>
      <c r="AB78">
        <v>1485.19</v>
      </c>
      <c r="AC78">
        <v>744.56</v>
      </c>
      <c r="AD78">
        <v>0</v>
      </c>
      <c r="AE78">
        <v>0</v>
      </c>
      <c r="AF78">
        <v>83.1</v>
      </c>
      <c r="AG78">
        <v>12.62</v>
      </c>
      <c r="AH78">
        <v>0</v>
      </c>
      <c r="AI78">
        <v>1</v>
      </c>
      <c r="AJ78">
        <v>17.07</v>
      </c>
      <c r="AK78">
        <v>56.35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0.59</v>
      </c>
      <c r="AU78" t="s">
        <v>33</v>
      </c>
      <c r="AV78">
        <v>0</v>
      </c>
      <c r="AW78">
        <v>2</v>
      </c>
      <c r="AX78">
        <v>45974890</v>
      </c>
      <c r="AY78">
        <v>1</v>
      </c>
      <c r="AZ78">
        <v>0</v>
      </c>
      <c r="BA78">
        <v>83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ROUND(Y78*Source!I130*DO78,9)</f>
        <v>4.0951899999999999E-2</v>
      </c>
      <c r="CX78">
        <f>ROUND(Y78*Source!I130,9)</f>
        <v>3.2450000000000001E-3</v>
      </c>
      <c r="CY78">
        <f>AB78</f>
        <v>1485.19</v>
      </c>
      <c r="CZ78">
        <f>AF78</f>
        <v>83.1</v>
      </c>
      <c r="DA78">
        <f>AJ78</f>
        <v>17.07</v>
      </c>
      <c r="DB78">
        <f t="shared" si="29"/>
        <v>53.933</v>
      </c>
      <c r="DC78">
        <f t="shared" si="30"/>
        <v>8.1950000000000003</v>
      </c>
      <c r="DD78" t="s">
        <v>3</v>
      </c>
      <c r="DE78" t="s">
        <v>3</v>
      </c>
      <c r="DF78">
        <f t="shared" si="31"/>
        <v>0</v>
      </c>
      <c r="DG78">
        <f>ROUND(ROUND(AF78*AJ78,2)*CX78,2)</f>
        <v>4.5999999999999996</v>
      </c>
      <c r="DH78">
        <f>ROUND(ROUND(AG78*AK78,2)*CX78,2)</f>
        <v>2.31</v>
      </c>
      <c r="DI78">
        <f t="shared" si="27"/>
        <v>0</v>
      </c>
      <c r="DJ78">
        <f>DG78</f>
        <v>4.5999999999999996</v>
      </c>
      <c r="DK78">
        <v>0</v>
      </c>
      <c r="DL78" t="s">
        <v>337</v>
      </c>
      <c r="DM78">
        <v>0</v>
      </c>
      <c r="DN78" t="s">
        <v>332</v>
      </c>
      <c r="DO78">
        <v>12.62</v>
      </c>
    </row>
    <row r="79" spans="1:119" x14ac:dyDescent="0.2">
      <c r="A79">
        <f>ROW(Source!A130)</f>
        <v>130</v>
      </c>
      <c r="B79">
        <v>45974302</v>
      </c>
      <c r="C79">
        <v>45974864</v>
      </c>
      <c r="D79">
        <v>45156839</v>
      </c>
      <c r="E79">
        <v>1</v>
      </c>
      <c r="F79">
        <v>1</v>
      </c>
      <c r="G79">
        <v>1080</v>
      </c>
      <c r="H79">
        <v>2</v>
      </c>
      <c r="I79" t="s">
        <v>440</v>
      </c>
      <c r="J79" t="s">
        <v>441</v>
      </c>
      <c r="K79" t="s">
        <v>442</v>
      </c>
      <c r="L79">
        <v>1368</v>
      </c>
      <c r="N79">
        <v>1011</v>
      </c>
      <c r="O79" t="s">
        <v>336</v>
      </c>
      <c r="P79" t="s">
        <v>336</v>
      </c>
      <c r="Q79">
        <v>1</v>
      </c>
      <c r="W79">
        <v>0</v>
      </c>
      <c r="X79">
        <v>1087580389</v>
      </c>
      <c r="Y79">
        <f t="shared" si="28"/>
        <v>0.49500000000000005</v>
      </c>
      <c r="AA79">
        <v>0</v>
      </c>
      <c r="AB79">
        <v>2706.94</v>
      </c>
      <c r="AC79">
        <v>998.84</v>
      </c>
      <c r="AD79">
        <v>0</v>
      </c>
      <c r="AE79">
        <v>0</v>
      </c>
      <c r="AF79">
        <v>179.17</v>
      </c>
      <c r="AG79">
        <v>16.93</v>
      </c>
      <c r="AH79">
        <v>0</v>
      </c>
      <c r="AI79">
        <v>1</v>
      </c>
      <c r="AJ79">
        <v>14.43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0.45</v>
      </c>
      <c r="AU79" t="s">
        <v>33</v>
      </c>
      <c r="AV79">
        <v>0</v>
      </c>
      <c r="AW79">
        <v>2</v>
      </c>
      <c r="AX79">
        <v>45974891</v>
      </c>
      <c r="AY79">
        <v>1</v>
      </c>
      <c r="AZ79">
        <v>0</v>
      </c>
      <c r="BA79">
        <v>84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ROUND(Y79*Source!I130*DO79,9)</f>
        <v>4.1901750000000001E-2</v>
      </c>
      <c r="CX79">
        <f>ROUND(Y79*Source!I130,9)</f>
        <v>2.4750000000000002E-3</v>
      </c>
      <c r="CY79">
        <f>AB79</f>
        <v>2706.94</v>
      </c>
      <c r="CZ79">
        <f>AF79</f>
        <v>179.17</v>
      </c>
      <c r="DA79">
        <f>AJ79</f>
        <v>14.43</v>
      </c>
      <c r="DB79">
        <f t="shared" si="29"/>
        <v>88.692999999999998</v>
      </c>
      <c r="DC79">
        <f t="shared" si="30"/>
        <v>8.3819999999999997</v>
      </c>
      <c r="DD79" t="s">
        <v>3</v>
      </c>
      <c r="DE79" t="s">
        <v>3</v>
      </c>
      <c r="DF79">
        <f t="shared" si="31"/>
        <v>0</v>
      </c>
      <c r="DG79">
        <f>ROUND(ROUND(AF79*AJ79,2)*CX79,2)</f>
        <v>6.4</v>
      </c>
      <c r="DH79">
        <f>ROUND(ROUND(AG79*AK79,2)*CX79,2)</f>
        <v>2.36</v>
      </c>
      <c r="DI79">
        <f t="shared" si="27"/>
        <v>0</v>
      </c>
      <c r="DJ79">
        <f>DG79</f>
        <v>6.4</v>
      </c>
      <c r="DK79">
        <v>0</v>
      </c>
      <c r="DL79" t="s">
        <v>337</v>
      </c>
      <c r="DM79">
        <v>0</v>
      </c>
      <c r="DN79" t="s">
        <v>332</v>
      </c>
      <c r="DO79">
        <v>16.93</v>
      </c>
    </row>
    <row r="80" spans="1:119" x14ac:dyDescent="0.2">
      <c r="A80">
        <f>ROW(Source!A130)</f>
        <v>130</v>
      </c>
      <c r="B80">
        <v>45974302</v>
      </c>
      <c r="C80">
        <v>45974864</v>
      </c>
      <c r="D80">
        <v>45156998</v>
      </c>
      <c r="E80">
        <v>1</v>
      </c>
      <c r="F80">
        <v>1</v>
      </c>
      <c r="G80">
        <v>1080</v>
      </c>
      <c r="H80">
        <v>2</v>
      </c>
      <c r="I80" t="s">
        <v>413</v>
      </c>
      <c r="J80" t="s">
        <v>414</v>
      </c>
      <c r="K80" t="s">
        <v>415</v>
      </c>
      <c r="L80">
        <v>1368</v>
      </c>
      <c r="N80">
        <v>1011</v>
      </c>
      <c r="O80" t="s">
        <v>336</v>
      </c>
      <c r="P80" t="s">
        <v>336</v>
      </c>
      <c r="Q80">
        <v>1</v>
      </c>
      <c r="W80">
        <v>0</v>
      </c>
      <c r="X80">
        <v>-1705059863</v>
      </c>
      <c r="Y80">
        <f t="shared" si="28"/>
        <v>12.936</v>
      </c>
      <c r="AA80">
        <v>0</v>
      </c>
      <c r="AB80">
        <v>2141.4699999999998</v>
      </c>
      <c r="AC80">
        <v>744.56</v>
      </c>
      <c r="AD80">
        <v>0</v>
      </c>
      <c r="AE80">
        <v>0</v>
      </c>
      <c r="AF80">
        <v>140.38</v>
      </c>
      <c r="AG80">
        <v>12.62</v>
      </c>
      <c r="AH80">
        <v>0</v>
      </c>
      <c r="AI80">
        <v>1</v>
      </c>
      <c r="AJ80">
        <v>14.57</v>
      </c>
      <c r="AK80">
        <v>56.35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11.76</v>
      </c>
      <c r="AU80" t="s">
        <v>33</v>
      </c>
      <c r="AV80">
        <v>0</v>
      </c>
      <c r="AW80">
        <v>2</v>
      </c>
      <c r="AX80">
        <v>45974892</v>
      </c>
      <c r="AY80">
        <v>1</v>
      </c>
      <c r="AZ80">
        <v>0</v>
      </c>
      <c r="BA80">
        <v>85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ROUND(Y80*Source!I130*DO80,9)</f>
        <v>0.81626160000000003</v>
      </c>
      <c r="CX80">
        <f>ROUND(Y80*Source!I130,9)</f>
        <v>6.4680000000000001E-2</v>
      </c>
      <c r="CY80">
        <f>AB80</f>
        <v>2141.4699999999998</v>
      </c>
      <c r="CZ80">
        <f>AF80</f>
        <v>140.38</v>
      </c>
      <c r="DA80">
        <f>AJ80</f>
        <v>14.57</v>
      </c>
      <c r="DB80">
        <f t="shared" si="29"/>
        <v>1815.9570000000001</v>
      </c>
      <c r="DC80">
        <f t="shared" si="30"/>
        <v>163.251</v>
      </c>
      <c r="DD80" t="s">
        <v>3</v>
      </c>
      <c r="DE80" t="s">
        <v>3</v>
      </c>
      <c r="DF80">
        <f t="shared" si="31"/>
        <v>0</v>
      </c>
      <c r="DG80">
        <f>ROUND(ROUND(AF80*AJ80,2)*CX80,2)</f>
        <v>132.29</v>
      </c>
      <c r="DH80">
        <f>ROUND(ROUND(AG80*AK80,2)*CX80,2)</f>
        <v>46</v>
      </c>
      <c r="DI80">
        <f t="shared" si="27"/>
        <v>0</v>
      </c>
      <c r="DJ80">
        <f>DG80</f>
        <v>132.29</v>
      </c>
      <c r="DK80">
        <v>0</v>
      </c>
      <c r="DL80" t="s">
        <v>337</v>
      </c>
      <c r="DM80">
        <v>0</v>
      </c>
      <c r="DN80" t="s">
        <v>332</v>
      </c>
      <c r="DO80">
        <v>12.62</v>
      </c>
    </row>
    <row r="81" spans="1:119" x14ac:dyDescent="0.2">
      <c r="A81">
        <f>ROW(Source!A130)</f>
        <v>130</v>
      </c>
      <c r="B81">
        <v>45974302</v>
      </c>
      <c r="C81">
        <v>45974864</v>
      </c>
      <c r="D81">
        <v>45157029</v>
      </c>
      <c r="E81">
        <v>1</v>
      </c>
      <c r="F81">
        <v>1</v>
      </c>
      <c r="G81">
        <v>1080</v>
      </c>
      <c r="H81">
        <v>2</v>
      </c>
      <c r="I81" t="s">
        <v>443</v>
      </c>
      <c r="J81" t="s">
        <v>444</v>
      </c>
      <c r="K81" t="s">
        <v>445</v>
      </c>
      <c r="L81">
        <v>1368</v>
      </c>
      <c r="N81">
        <v>1011</v>
      </c>
      <c r="O81" t="s">
        <v>336</v>
      </c>
      <c r="P81" t="s">
        <v>336</v>
      </c>
      <c r="Q81">
        <v>1</v>
      </c>
      <c r="W81">
        <v>0</v>
      </c>
      <c r="X81">
        <v>-394970208</v>
      </c>
      <c r="Y81">
        <f t="shared" si="28"/>
        <v>11.880000000000003</v>
      </c>
      <c r="AA81">
        <v>0</v>
      </c>
      <c r="AB81">
        <v>290.54000000000002</v>
      </c>
      <c r="AC81">
        <v>0</v>
      </c>
      <c r="AD81">
        <v>0</v>
      </c>
      <c r="AE81">
        <v>0</v>
      </c>
      <c r="AF81">
        <v>20.51</v>
      </c>
      <c r="AG81">
        <v>0</v>
      </c>
      <c r="AH81">
        <v>0</v>
      </c>
      <c r="AI81">
        <v>1</v>
      </c>
      <c r="AJ81">
        <v>13.53</v>
      </c>
      <c r="AK81">
        <v>56.35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10.8</v>
      </c>
      <c r="AU81" t="s">
        <v>33</v>
      </c>
      <c r="AV81">
        <v>0</v>
      </c>
      <c r="AW81">
        <v>2</v>
      </c>
      <c r="AX81">
        <v>45974893</v>
      </c>
      <c r="AY81">
        <v>1</v>
      </c>
      <c r="AZ81">
        <v>0</v>
      </c>
      <c r="BA81">
        <v>86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ROUND(Y81*Source!I130*DO81,9)</f>
        <v>0</v>
      </c>
      <c r="CX81">
        <f>ROUND(Y81*Source!I130,9)</f>
        <v>5.9400000000000001E-2</v>
      </c>
      <c r="CY81">
        <f>AB81</f>
        <v>290.54000000000002</v>
      </c>
      <c r="CZ81">
        <f>AF81</f>
        <v>20.51</v>
      </c>
      <c r="DA81">
        <f>AJ81</f>
        <v>13.53</v>
      </c>
      <c r="DB81">
        <f t="shared" si="29"/>
        <v>243.661</v>
      </c>
      <c r="DC81">
        <f t="shared" si="30"/>
        <v>0</v>
      </c>
      <c r="DD81" t="s">
        <v>3</v>
      </c>
      <c r="DE81" t="s">
        <v>3</v>
      </c>
      <c r="DF81">
        <f t="shared" si="31"/>
        <v>0</v>
      </c>
      <c r="DG81">
        <f>ROUND(ROUND(AF81*AJ81,2)*CX81,2)</f>
        <v>16.48</v>
      </c>
      <c r="DH81">
        <f>ROUND(ROUND(AG81*AK81,2)*CX81,2)</f>
        <v>0</v>
      </c>
      <c r="DI81">
        <f t="shared" si="27"/>
        <v>0</v>
      </c>
      <c r="DJ81">
        <f>DG81</f>
        <v>16.48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ROW(Source!A130)</f>
        <v>130</v>
      </c>
      <c r="B82">
        <v>45974302</v>
      </c>
      <c r="C82">
        <v>45974864</v>
      </c>
      <c r="D82">
        <v>45157098</v>
      </c>
      <c r="E82">
        <v>1</v>
      </c>
      <c r="F82">
        <v>1</v>
      </c>
      <c r="G82">
        <v>1080</v>
      </c>
      <c r="H82">
        <v>2</v>
      </c>
      <c r="I82" t="s">
        <v>446</v>
      </c>
      <c r="J82" t="s">
        <v>447</v>
      </c>
      <c r="K82" t="s">
        <v>448</v>
      </c>
      <c r="L82">
        <v>1368</v>
      </c>
      <c r="N82">
        <v>1011</v>
      </c>
      <c r="O82" t="s">
        <v>336</v>
      </c>
      <c r="P82" t="s">
        <v>336</v>
      </c>
      <c r="Q82">
        <v>1</v>
      </c>
      <c r="W82">
        <v>0</v>
      </c>
      <c r="X82">
        <v>-877802566</v>
      </c>
      <c r="Y82">
        <f t="shared" si="28"/>
        <v>19.14</v>
      </c>
      <c r="AA82">
        <v>0</v>
      </c>
      <c r="AB82">
        <v>2.82</v>
      </c>
      <c r="AC82">
        <v>0</v>
      </c>
      <c r="AD82">
        <v>0</v>
      </c>
      <c r="AE82">
        <v>0</v>
      </c>
      <c r="AF82">
        <v>0.23</v>
      </c>
      <c r="AG82">
        <v>0</v>
      </c>
      <c r="AH82">
        <v>0</v>
      </c>
      <c r="AI82">
        <v>1</v>
      </c>
      <c r="AJ82">
        <v>11.7</v>
      </c>
      <c r="AK82">
        <v>56.35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17.399999999999999</v>
      </c>
      <c r="AU82" t="s">
        <v>33</v>
      </c>
      <c r="AV82">
        <v>0</v>
      </c>
      <c r="AW82">
        <v>2</v>
      </c>
      <c r="AX82">
        <v>45974894</v>
      </c>
      <c r="AY82">
        <v>1</v>
      </c>
      <c r="AZ82">
        <v>0</v>
      </c>
      <c r="BA82">
        <v>87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ROUND(Y82*Source!I130*DO82,9)</f>
        <v>0</v>
      </c>
      <c r="CX82">
        <f>ROUND(Y82*Source!I130,9)</f>
        <v>9.5699999999999993E-2</v>
      </c>
      <c r="CY82">
        <f>AB82</f>
        <v>2.82</v>
      </c>
      <c r="CZ82">
        <f>AF82</f>
        <v>0.23</v>
      </c>
      <c r="DA82">
        <f>AJ82</f>
        <v>11.7</v>
      </c>
      <c r="DB82">
        <f t="shared" si="29"/>
        <v>4.4000000000000004</v>
      </c>
      <c r="DC82">
        <f t="shared" si="30"/>
        <v>0</v>
      </c>
      <c r="DD82" t="s">
        <v>3</v>
      </c>
      <c r="DE82" t="s">
        <v>3</v>
      </c>
      <c r="DF82">
        <f t="shared" si="31"/>
        <v>0</v>
      </c>
      <c r="DG82">
        <f>ROUND(ROUND(AF82*AJ82,2)*CX82,2)</f>
        <v>0.26</v>
      </c>
      <c r="DH82">
        <f>ROUND(ROUND(AG82*AK82,2)*CX82,2)</f>
        <v>0</v>
      </c>
      <c r="DI82">
        <f t="shared" si="27"/>
        <v>0</v>
      </c>
      <c r="DJ82">
        <f>DG82</f>
        <v>0.26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ROW(Source!A130)</f>
        <v>130</v>
      </c>
      <c r="B83">
        <v>45974302</v>
      </c>
      <c r="C83">
        <v>45974864</v>
      </c>
      <c r="D83">
        <v>45126450</v>
      </c>
      <c r="E83">
        <v>1</v>
      </c>
      <c r="F83">
        <v>1</v>
      </c>
      <c r="G83">
        <v>1080</v>
      </c>
      <c r="H83">
        <v>3</v>
      </c>
      <c r="I83" t="s">
        <v>449</v>
      </c>
      <c r="J83" t="s">
        <v>450</v>
      </c>
      <c r="K83" t="s">
        <v>526</v>
      </c>
      <c r="L83">
        <v>1327</v>
      </c>
      <c r="N83">
        <v>1005</v>
      </c>
      <c r="O83" t="s">
        <v>452</v>
      </c>
      <c r="P83" t="s">
        <v>452</v>
      </c>
      <c r="Q83">
        <v>1</v>
      </c>
      <c r="W83">
        <v>0</v>
      </c>
      <c r="X83">
        <v>549690977</v>
      </c>
      <c r="Y83">
        <f t="shared" ref="Y83:Y88" si="32">(AT83*1)</f>
        <v>12</v>
      </c>
      <c r="AA83">
        <v>54.83</v>
      </c>
      <c r="AB83">
        <v>0</v>
      </c>
      <c r="AC83">
        <v>0</v>
      </c>
      <c r="AD83">
        <v>0</v>
      </c>
      <c r="AE83">
        <v>5.0199999999999996</v>
      </c>
      <c r="AF83">
        <v>0</v>
      </c>
      <c r="AG83">
        <v>0</v>
      </c>
      <c r="AH83">
        <v>0</v>
      </c>
      <c r="AI83">
        <v>10.9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12</v>
      </c>
      <c r="AU83" t="s">
        <v>32</v>
      </c>
      <c r="AV83">
        <v>0</v>
      </c>
      <c r="AW83">
        <v>2</v>
      </c>
      <c r="AX83">
        <v>45974895</v>
      </c>
      <c r="AY83">
        <v>1</v>
      </c>
      <c r="AZ83">
        <v>0</v>
      </c>
      <c r="BA83">
        <v>88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ROUND(Y83*Source!I130,9)</f>
        <v>0.06</v>
      </c>
      <c r="CY83">
        <f t="shared" ref="CY83:CY88" si="33">AA83</f>
        <v>54.83</v>
      </c>
      <c r="CZ83">
        <f t="shared" ref="CZ83:CZ88" si="34">AE83</f>
        <v>5.0199999999999996</v>
      </c>
      <c r="DA83">
        <f t="shared" ref="DA83:DA88" si="35">AI83</f>
        <v>10.9</v>
      </c>
      <c r="DB83">
        <f t="shared" ref="DB83:DB88" si="36">ROUND((ROUND(AT83*CZ83,2)*1),6)</f>
        <v>60.24</v>
      </c>
      <c r="DC83">
        <f t="shared" ref="DC83:DC88" si="37">ROUND((ROUND(AT83*AG83,2)*1),6)</f>
        <v>0</v>
      </c>
      <c r="DD83" t="s">
        <v>3</v>
      </c>
      <c r="DE83" t="s">
        <v>3</v>
      </c>
      <c r="DF83">
        <f t="shared" ref="DF83:DF88" si="38">ROUND(ROUND(AE83*AI83,2)*CX83,2)</f>
        <v>3.28</v>
      </c>
      <c r="DG83">
        <f t="shared" ref="DG83:DG92" si="39">ROUND(ROUND(AF83,2)*CX83,2)</f>
        <v>0</v>
      </c>
      <c r="DH83">
        <f t="shared" ref="DH83:DH92" si="40">ROUND(ROUND(AG83,2)*CX83,2)</f>
        <v>0</v>
      </c>
      <c r="DI83">
        <f t="shared" si="27"/>
        <v>0</v>
      </c>
      <c r="DJ83">
        <f t="shared" ref="DJ83:DJ88" si="41">DF83</f>
        <v>3.28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ROW(Source!A130)</f>
        <v>130</v>
      </c>
      <c r="B84">
        <v>45974302</v>
      </c>
      <c r="C84">
        <v>45974864</v>
      </c>
      <c r="D84">
        <v>45125839</v>
      </c>
      <c r="E84">
        <v>1</v>
      </c>
      <c r="F84">
        <v>1</v>
      </c>
      <c r="G84">
        <v>1080</v>
      </c>
      <c r="H84">
        <v>3</v>
      </c>
      <c r="I84" t="s">
        <v>416</v>
      </c>
      <c r="J84" t="s">
        <v>417</v>
      </c>
      <c r="K84" t="s">
        <v>418</v>
      </c>
      <c r="L84">
        <v>1339</v>
      </c>
      <c r="N84">
        <v>1007</v>
      </c>
      <c r="O84" t="s">
        <v>140</v>
      </c>
      <c r="P84" t="s">
        <v>140</v>
      </c>
      <c r="Q84">
        <v>1</v>
      </c>
      <c r="W84">
        <v>0</v>
      </c>
      <c r="X84">
        <v>-744103292</v>
      </c>
      <c r="Y84">
        <f t="shared" si="32"/>
        <v>178</v>
      </c>
      <c r="AA84">
        <v>54.9</v>
      </c>
      <c r="AB84">
        <v>0</v>
      </c>
      <c r="AC84">
        <v>0</v>
      </c>
      <c r="AD84">
        <v>0</v>
      </c>
      <c r="AE84">
        <v>7.07</v>
      </c>
      <c r="AF84">
        <v>0</v>
      </c>
      <c r="AG84">
        <v>0</v>
      </c>
      <c r="AH84">
        <v>0</v>
      </c>
      <c r="AI84">
        <v>7.75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178</v>
      </c>
      <c r="AU84" t="s">
        <v>32</v>
      </c>
      <c r="AV84">
        <v>0</v>
      </c>
      <c r="AW84">
        <v>2</v>
      </c>
      <c r="AX84">
        <v>45974896</v>
      </c>
      <c r="AY84">
        <v>1</v>
      </c>
      <c r="AZ84">
        <v>0</v>
      </c>
      <c r="BA84">
        <v>89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ROUND(Y84*Source!I130,9)</f>
        <v>0.89</v>
      </c>
      <c r="CY84">
        <f t="shared" si="33"/>
        <v>54.9</v>
      </c>
      <c r="CZ84">
        <f t="shared" si="34"/>
        <v>7.07</v>
      </c>
      <c r="DA84">
        <f t="shared" si="35"/>
        <v>7.75</v>
      </c>
      <c r="DB84">
        <f t="shared" si="36"/>
        <v>1258.46</v>
      </c>
      <c r="DC84">
        <f t="shared" si="37"/>
        <v>0</v>
      </c>
      <c r="DD84" t="s">
        <v>3</v>
      </c>
      <c r="DE84" t="s">
        <v>3</v>
      </c>
      <c r="DF84">
        <f t="shared" si="38"/>
        <v>48.76</v>
      </c>
      <c r="DG84">
        <f t="shared" si="39"/>
        <v>0</v>
      </c>
      <c r="DH84">
        <f t="shared" si="40"/>
        <v>0</v>
      </c>
      <c r="DI84">
        <f t="shared" si="27"/>
        <v>0</v>
      </c>
      <c r="DJ84">
        <f t="shared" si="41"/>
        <v>48.76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ROW(Source!A130)</f>
        <v>130</v>
      </c>
      <c r="B85">
        <v>45974302</v>
      </c>
      <c r="C85">
        <v>45974864</v>
      </c>
      <c r="D85">
        <v>45125782</v>
      </c>
      <c r="E85">
        <v>1</v>
      </c>
      <c r="F85">
        <v>1</v>
      </c>
      <c r="G85">
        <v>1080</v>
      </c>
      <c r="H85">
        <v>3</v>
      </c>
      <c r="I85" t="s">
        <v>453</v>
      </c>
      <c r="J85" t="s">
        <v>454</v>
      </c>
      <c r="K85" t="s">
        <v>455</v>
      </c>
      <c r="L85">
        <v>1348</v>
      </c>
      <c r="N85">
        <v>1009</v>
      </c>
      <c r="O85" t="s">
        <v>258</v>
      </c>
      <c r="P85" t="s">
        <v>258</v>
      </c>
      <c r="Q85">
        <v>1000</v>
      </c>
      <c r="W85">
        <v>0</v>
      </c>
      <c r="X85">
        <v>771742722</v>
      </c>
      <c r="Y85">
        <f t="shared" si="32"/>
        <v>0.09</v>
      </c>
      <c r="AA85">
        <v>25311.599999999999</v>
      </c>
      <c r="AB85">
        <v>0</v>
      </c>
      <c r="AC85">
        <v>0</v>
      </c>
      <c r="AD85">
        <v>0</v>
      </c>
      <c r="AE85">
        <v>3377.15</v>
      </c>
      <c r="AF85">
        <v>0</v>
      </c>
      <c r="AG85">
        <v>0</v>
      </c>
      <c r="AH85">
        <v>0</v>
      </c>
      <c r="AI85">
        <v>7.48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0.09</v>
      </c>
      <c r="AU85" t="s">
        <v>32</v>
      </c>
      <c r="AV85">
        <v>0</v>
      </c>
      <c r="AW85">
        <v>2</v>
      </c>
      <c r="AX85">
        <v>45974897</v>
      </c>
      <c r="AY85">
        <v>1</v>
      </c>
      <c r="AZ85">
        <v>0</v>
      </c>
      <c r="BA85">
        <v>90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ROUND(Y85*Source!I130,9)</f>
        <v>4.4999999999999999E-4</v>
      </c>
      <c r="CY85">
        <f t="shared" si="33"/>
        <v>25311.599999999999</v>
      </c>
      <c r="CZ85">
        <f t="shared" si="34"/>
        <v>3377.15</v>
      </c>
      <c r="DA85">
        <f t="shared" si="35"/>
        <v>7.48</v>
      </c>
      <c r="DB85">
        <f t="shared" si="36"/>
        <v>303.94</v>
      </c>
      <c r="DC85">
        <f t="shared" si="37"/>
        <v>0</v>
      </c>
      <c r="DD85" t="s">
        <v>3</v>
      </c>
      <c r="DE85" t="s">
        <v>3</v>
      </c>
      <c r="DF85">
        <f t="shared" si="38"/>
        <v>11.37</v>
      </c>
      <c r="DG85">
        <f t="shared" si="39"/>
        <v>0</v>
      </c>
      <c r="DH85">
        <f t="shared" si="40"/>
        <v>0</v>
      </c>
      <c r="DI85">
        <f t="shared" si="27"/>
        <v>0</v>
      </c>
      <c r="DJ85">
        <f t="shared" si="41"/>
        <v>11.37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ROW(Source!A130)</f>
        <v>130</v>
      </c>
      <c r="B86">
        <v>45974302</v>
      </c>
      <c r="C86">
        <v>45974864</v>
      </c>
      <c r="D86">
        <v>45126301</v>
      </c>
      <c r="E86">
        <v>1</v>
      </c>
      <c r="F86">
        <v>1</v>
      </c>
      <c r="G86">
        <v>1080</v>
      </c>
      <c r="H86">
        <v>3</v>
      </c>
      <c r="I86" t="s">
        <v>138</v>
      </c>
      <c r="J86" t="s">
        <v>141</v>
      </c>
      <c r="K86" t="s">
        <v>139</v>
      </c>
      <c r="L86">
        <v>1339</v>
      </c>
      <c r="N86">
        <v>1007</v>
      </c>
      <c r="O86" t="s">
        <v>140</v>
      </c>
      <c r="P86" t="s">
        <v>140</v>
      </c>
      <c r="Q86">
        <v>1</v>
      </c>
      <c r="W86">
        <v>0</v>
      </c>
      <c r="X86">
        <v>-269784120</v>
      </c>
      <c r="Y86">
        <f t="shared" si="32"/>
        <v>40</v>
      </c>
      <c r="AA86">
        <v>1001</v>
      </c>
      <c r="AB86">
        <v>0</v>
      </c>
      <c r="AC86">
        <v>0</v>
      </c>
      <c r="AD86">
        <v>0</v>
      </c>
      <c r="AE86">
        <v>99.9</v>
      </c>
      <c r="AF86">
        <v>0</v>
      </c>
      <c r="AG86">
        <v>0</v>
      </c>
      <c r="AH86">
        <v>0</v>
      </c>
      <c r="AI86">
        <v>10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40</v>
      </c>
      <c r="AU86" t="s">
        <v>32</v>
      </c>
      <c r="AV86">
        <v>0</v>
      </c>
      <c r="AW86">
        <v>2</v>
      </c>
      <c r="AX86">
        <v>45974898</v>
      </c>
      <c r="AY86">
        <v>1</v>
      </c>
      <c r="AZ86">
        <v>0</v>
      </c>
      <c r="BA86">
        <v>91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ROUND(Y86*Source!I130,9)</f>
        <v>0.2</v>
      </c>
      <c r="CY86">
        <f t="shared" si="33"/>
        <v>1001</v>
      </c>
      <c r="CZ86">
        <f t="shared" si="34"/>
        <v>99.9</v>
      </c>
      <c r="DA86">
        <f t="shared" si="35"/>
        <v>10</v>
      </c>
      <c r="DB86">
        <f t="shared" si="36"/>
        <v>3996</v>
      </c>
      <c r="DC86">
        <f t="shared" si="37"/>
        <v>0</v>
      </c>
      <c r="DD86" t="s">
        <v>3</v>
      </c>
      <c r="DE86" t="s">
        <v>3</v>
      </c>
      <c r="DF86">
        <f t="shared" si="38"/>
        <v>199.8</v>
      </c>
      <c r="DG86">
        <f t="shared" si="39"/>
        <v>0</v>
      </c>
      <c r="DH86">
        <f t="shared" si="40"/>
        <v>0</v>
      </c>
      <c r="DI86">
        <f t="shared" si="27"/>
        <v>0</v>
      </c>
      <c r="DJ86">
        <f t="shared" si="41"/>
        <v>199.8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ROW(Source!A130)</f>
        <v>130</v>
      </c>
      <c r="B87">
        <v>45974302</v>
      </c>
      <c r="C87">
        <v>45974864</v>
      </c>
      <c r="D87">
        <v>45133104</v>
      </c>
      <c r="E87">
        <v>1</v>
      </c>
      <c r="F87">
        <v>1</v>
      </c>
      <c r="G87">
        <v>1080</v>
      </c>
      <c r="H87">
        <v>3</v>
      </c>
      <c r="I87" t="s">
        <v>242</v>
      </c>
      <c r="J87" t="s">
        <v>244</v>
      </c>
      <c r="K87" t="s">
        <v>243</v>
      </c>
      <c r="L87">
        <v>1339</v>
      </c>
      <c r="N87">
        <v>1007</v>
      </c>
      <c r="O87" t="s">
        <v>140</v>
      </c>
      <c r="P87" t="s">
        <v>140</v>
      </c>
      <c r="Q87">
        <v>1</v>
      </c>
      <c r="W87">
        <v>0</v>
      </c>
      <c r="X87">
        <v>-329156661</v>
      </c>
      <c r="Y87">
        <f t="shared" si="32"/>
        <v>162</v>
      </c>
      <c r="AA87">
        <v>6328.15</v>
      </c>
      <c r="AB87">
        <v>0</v>
      </c>
      <c r="AC87">
        <v>0</v>
      </c>
      <c r="AD87">
        <v>0</v>
      </c>
      <c r="AE87">
        <v>501.63</v>
      </c>
      <c r="AF87">
        <v>0</v>
      </c>
      <c r="AG87">
        <v>0</v>
      </c>
      <c r="AH87">
        <v>0</v>
      </c>
      <c r="AI87">
        <v>12.59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162</v>
      </c>
      <c r="AU87" t="s">
        <v>32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ROUND(Y87*Source!I130,9)</f>
        <v>0.81</v>
      </c>
      <c r="CY87">
        <f t="shared" si="33"/>
        <v>6328.15</v>
      </c>
      <c r="CZ87">
        <f t="shared" si="34"/>
        <v>501.63</v>
      </c>
      <c r="DA87">
        <f t="shared" si="35"/>
        <v>12.59</v>
      </c>
      <c r="DB87">
        <f t="shared" si="36"/>
        <v>81264.06</v>
      </c>
      <c r="DC87">
        <f t="shared" si="37"/>
        <v>0</v>
      </c>
      <c r="DD87" t="s">
        <v>3</v>
      </c>
      <c r="DE87" t="s">
        <v>3</v>
      </c>
      <c r="DF87">
        <f t="shared" si="38"/>
        <v>5115.57</v>
      </c>
      <c r="DG87">
        <f t="shared" si="39"/>
        <v>0</v>
      </c>
      <c r="DH87">
        <f t="shared" si="40"/>
        <v>0</v>
      </c>
      <c r="DI87">
        <f t="shared" si="27"/>
        <v>0</v>
      </c>
      <c r="DJ87">
        <f t="shared" si="41"/>
        <v>5115.57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ROW(Source!A130)</f>
        <v>130</v>
      </c>
      <c r="B88">
        <v>45974302</v>
      </c>
      <c r="C88">
        <v>45974864</v>
      </c>
      <c r="D88">
        <v>45138456</v>
      </c>
      <c r="E88">
        <v>1</v>
      </c>
      <c r="F88">
        <v>1</v>
      </c>
      <c r="G88">
        <v>1080</v>
      </c>
      <c r="H88">
        <v>3</v>
      </c>
      <c r="I88" t="s">
        <v>456</v>
      </c>
      <c r="J88" t="s">
        <v>457</v>
      </c>
      <c r="K88" t="s">
        <v>458</v>
      </c>
      <c r="L88">
        <v>1327</v>
      </c>
      <c r="N88">
        <v>1005</v>
      </c>
      <c r="O88" t="s">
        <v>452</v>
      </c>
      <c r="P88" t="s">
        <v>452</v>
      </c>
      <c r="Q88">
        <v>1</v>
      </c>
      <c r="W88">
        <v>0</v>
      </c>
      <c r="X88">
        <v>1601972867</v>
      </c>
      <c r="Y88">
        <f t="shared" si="32"/>
        <v>10.199999999999999</v>
      </c>
      <c r="AA88">
        <v>330.06</v>
      </c>
      <c r="AB88">
        <v>0</v>
      </c>
      <c r="AC88">
        <v>0</v>
      </c>
      <c r="AD88">
        <v>0</v>
      </c>
      <c r="AE88">
        <v>90</v>
      </c>
      <c r="AF88">
        <v>0</v>
      </c>
      <c r="AG88">
        <v>0</v>
      </c>
      <c r="AH88">
        <v>0</v>
      </c>
      <c r="AI88">
        <v>3.66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10.199999999999999</v>
      </c>
      <c r="AU88" t="s">
        <v>32</v>
      </c>
      <c r="AV88">
        <v>0</v>
      </c>
      <c r="AW88">
        <v>2</v>
      </c>
      <c r="AX88">
        <v>45974899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ROUND(Y88*Source!I130,9)</f>
        <v>5.0999999999999997E-2</v>
      </c>
      <c r="CY88">
        <f t="shared" si="33"/>
        <v>330.06</v>
      </c>
      <c r="CZ88">
        <f t="shared" si="34"/>
        <v>90</v>
      </c>
      <c r="DA88">
        <f t="shared" si="35"/>
        <v>3.66</v>
      </c>
      <c r="DB88">
        <f t="shared" si="36"/>
        <v>918</v>
      </c>
      <c r="DC88">
        <f t="shared" si="37"/>
        <v>0</v>
      </c>
      <c r="DD88" t="s">
        <v>3</v>
      </c>
      <c r="DE88" t="s">
        <v>3</v>
      </c>
      <c r="DF88">
        <f t="shared" si="38"/>
        <v>16.8</v>
      </c>
      <c r="DG88">
        <f t="shared" si="39"/>
        <v>0</v>
      </c>
      <c r="DH88">
        <f t="shared" si="40"/>
        <v>0</v>
      </c>
      <c r="DI88">
        <f t="shared" si="27"/>
        <v>0</v>
      </c>
      <c r="DJ88">
        <f t="shared" si="41"/>
        <v>16.8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ROW(Source!A132)</f>
        <v>132</v>
      </c>
      <c r="B89">
        <v>45974302</v>
      </c>
      <c r="C89">
        <v>45974902</v>
      </c>
      <c r="D89">
        <v>45086191</v>
      </c>
      <c r="E89">
        <v>1080</v>
      </c>
      <c r="F89">
        <v>1</v>
      </c>
      <c r="G89">
        <v>1080</v>
      </c>
      <c r="H89">
        <v>1</v>
      </c>
      <c r="I89" t="s">
        <v>330</v>
      </c>
      <c r="J89" t="s">
        <v>3</v>
      </c>
      <c r="K89" t="s">
        <v>331</v>
      </c>
      <c r="L89">
        <v>1191</v>
      </c>
      <c r="N89">
        <v>1013</v>
      </c>
      <c r="O89" t="s">
        <v>332</v>
      </c>
      <c r="P89" t="s">
        <v>332</v>
      </c>
      <c r="Q89">
        <v>1</v>
      </c>
      <c r="W89">
        <v>0</v>
      </c>
      <c r="X89">
        <v>476480486</v>
      </c>
      <c r="Y89">
        <f>(AT89*1.1)</f>
        <v>5.6870000000000003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5.17</v>
      </c>
      <c r="AU89" t="s">
        <v>33</v>
      </c>
      <c r="AV89">
        <v>1</v>
      </c>
      <c r="AW89">
        <v>2</v>
      </c>
      <c r="AX89">
        <v>45974909</v>
      </c>
      <c r="AY89">
        <v>1</v>
      </c>
      <c r="AZ89">
        <v>0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ROUND(AT89*Source!I132*AH89*AL89,2)</f>
        <v>0</v>
      </c>
      <c r="CV89">
        <f>ROUND(Y89*Source!I132,9)</f>
        <v>2.8434999999999998E-2</v>
      </c>
      <c r="CW89">
        <v>0</v>
      </c>
      <c r="CX89">
        <f>ROUND(Y89*Source!I132,9)</f>
        <v>2.8434999999999998E-2</v>
      </c>
      <c r="CY89">
        <f>AD89</f>
        <v>0</v>
      </c>
      <c r="CZ89">
        <f>AH89</f>
        <v>0</v>
      </c>
      <c r="DA89">
        <f>AL89</f>
        <v>1</v>
      </c>
      <c r="DB89">
        <f>ROUND((ROUND(AT89*CZ89,2)*1.1),6)</f>
        <v>0</v>
      </c>
      <c r="DC89">
        <f>ROUND((ROUND(AT89*AG89,2)*1.1),6)</f>
        <v>0</v>
      </c>
      <c r="DD89" t="s">
        <v>3</v>
      </c>
      <c r="DE89" t="s">
        <v>3</v>
      </c>
      <c r="DF89">
        <f>ROUND(ROUND(AE89,2)*CX89,2)</f>
        <v>0</v>
      </c>
      <c r="DG89">
        <f t="shared" si="39"/>
        <v>0</v>
      </c>
      <c r="DH89">
        <f t="shared" si="40"/>
        <v>0</v>
      </c>
      <c r="DI89">
        <f t="shared" si="27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ROW(Source!A132)</f>
        <v>132</v>
      </c>
      <c r="B90">
        <v>45974302</v>
      </c>
      <c r="C90">
        <v>45974902</v>
      </c>
      <c r="D90">
        <v>45133104</v>
      </c>
      <c r="E90">
        <v>1</v>
      </c>
      <c r="F90">
        <v>1</v>
      </c>
      <c r="G90">
        <v>1080</v>
      </c>
      <c r="H90">
        <v>3</v>
      </c>
      <c r="I90" t="s">
        <v>242</v>
      </c>
      <c r="J90" t="s">
        <v>244</v>
      </c>
      <c r="K90" t="s">
        <v>243</v>
      </c>
      <c r="L90">
        <v>1339</v>
      </c>
      <c r="N90">
        <v>1007</v>
      </c>
      <c r="O90" t="s">
        <v>140</v>
      </c>
      <c r="P90" t="s">
        <v>140</v>
      </c>
      <c r="Q90">
        <v>1</v>
      </c>
      <c r="W90">
        <v>0</v>
      </c>
      <c r="X90">
        <v>-329156661</v>
      </c>
      <c r="Y90">
        <f>(AT90*1)</f>
        <v>10.199999999999999</v>
      </c>
      <c r="AA90">
        <v>6328.15</v>
      </c>
      <c r="AB90">
        <v>0</v>
      </c>
      <c r="AC90">
        <v>0</v>
      </c>
      <c r="AD90">
        <v>0</v>
      </c>
      <c r="AE90">
        <v>501.63</v>
      </c>
      <c r="AF90">
        <v>0</v>
      </c>
      <c r="AG90">
        <v>0</v>
      </c>
      <c r="AH90">
        <v>0</v>
      </c>
      <c r="AI90">
        <v>12.59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10.199999999999999</v>
      </c>
      <c r="AU90" t="s">
        <v>32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ROUND(Y90*Source!I132,9)</f>
        <v>5.0999999999999997E-2</v>
      </c>
      <c r="CY90">
        <f>AA90</f>
        <v>6328.15</v>
      </c>
      <c r="CZ90">
        <f>AE90</f>
        <v>501.63</v>
      </c>
      <c r="DA90">
        <f>AI90</f>
        <v>12.59</v>
      </c>
      <c r="DB90">
        <f>ROUND((ROUND(AT90*CZ90,2)*1),6)</f>
        <v>5116.63</v>
      </c>
      <c r="DC90">
        <f>ROUND((ROUND(AT90*AG90,2)*1),6)</f>
        <v>0</v>
      </c>
      <c r="DD90" t="s">
        <v>3</v>
      </c>
      <c r="DE90" t="s">
        <v>3</v>
      </c>
      <c r="DF90">
        <f>ROUND(ROUND(AE90*AI90,2)*CX90,2)</f>
        <v>322.08999999999997</v>
      </c>
      <c r="DG90">
        <f t="shared" si="39"/>
        <v>0</v>
      </c>
      <c r="DH90">
        <f t="shared" si="40"/>
        <v>0</v>
      </c>
      <c r="DI90">
        <f t="shared" si="27"/>
        <v>0</v>
      </c>
      <c r="DJ90">
        <f>DF90</f>
        <v>322.08999999999997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ROW(Source!A132)</f>
        <v>132</v>
      </c>
      <c r="B91">
        <v>45974302</v>
      </c>
      <c r="C91">
        <v>45974902</v>
      </c>
      <c r="D91">
        <v>45138456</v>
      </c>
      <c r="E91">
        <v>1</v>
      </c>
      <c r="F91">
        <v>1</v>
      </c>
      <c r="G91">
        <v>1080</v>
      </c>
      <c r="H91">
        <v>3</v>
      </c>
      <c r="I91" t="s">
        <v>456</v>
      </c>
      <c r="J91" t="s">
        <v>457</v>
      </c>
      <c r="K91" t="s">
        <v>458</v>
      </c>
      <c r="L91">
        <v>1327</v>
      </c>
      <c r="N91">
        <v>1005</v>
      </c>
      <c r="O91" t="s">
        <v>452</v>
      </c>
      <c r="P91" t="s">
        <v>452</v>
      </c>
      <c r="Q91">
        <v>1</v>
      </c>
      <c r="W91">
        <v>0</v>
      </c>
      <c r="X91">
        <v>1601972867</v>
      </c>
      <c r="Y91">
        <f>(AT91*1)</f>
        <v>0.65</v>
      </c>
      <c r="AA91">
        <v>330.06</v>
      </c>
      <c r="AB91">
        <v>0</v>
      </c>
      <c r="AC91">
        <v>0</v>
      </c>
      <c r="AD91">
        <v>0</v>
      </c>
      <c r="AE91">
        <v>90</v>
      </c>
      <c r="AF91">
        <v>0</v>
      </c>
      <c r="AG91">
        <v>0</v>
      </c>
      <c r="AH91">
        <v>0</v>
      </c>
      <c r="AI91">
        <v>3.66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0.65</v>
      </c>
      <c r="AU91" t="s">
        <v>32</v>
      </c>
      <c r="AV91">
        <v>0</v>
      </c>
      <c r="AW91">
        <v>2</v>
      </c>
      <c r="AX91">
        <v>45974910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ROUND(Y91*Source!I132,9)</f>
        <v>3.2499999999999999E-3</v>
      </c>
      <c r="CY91">
        <f>AA91</f>
        <v>330.06</v>
      </c>
      <c r="CZ91">
        <f>AE91</f>
        <v>90</v>
      </c>
      <c r="DA91">
        <f>AI91</f>
        <v>3.66</v>
      </c>
      <c r="DB91">
        <f>ROUND((ROUND(AT91*CZ91,2)*1),6)</f>
        <v>58.5</v>
      </c>
      <c r="DC91">
        <f>ROUND((ROUND(AT91*AG91,2)*1),6)</f>
        <v>0</v>
      </c>
      <c r="DD91" t="s">
        <v>3</v>
      </c>
      <c r="DE91" t="s">
        <v>3</v>
      </c>
      <c r="DF91">
        <f>ROUND(ROUND(AE91*AI91,2)*CX91,2)</f>
        <v>1.07</v>
      </c>
      <c r="DG91">
        <f t="shared" si="39"/>
        <v>0</v>
      </c>
      <c r="DH91">
        <f t="shared" si="40"/>
        <v>0</v>
      </c>
      <c r="DI91">
        <f t="shared" si="27"/>
        <v>0</v>
      </c>
      <c r="DJ91">
        <f>DF91</f>
        <v>1.07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ROW(Source!A134)</f>
        <v>134</v>
      </c>
      <c r="B92">
        <v>45974302</v>
      </c>
      <c r="C92">
        <v>45974913</v>
      </c>
      <c r="D92">
        <v>45086191</v>
      </c>
      <c r="E92">
        <v>1080</v>
      </c>
      <c r="F92">
        <v>1</v>
      </c>
      <c r="G92">
        <v>1080</v>
      </c>
      <c r="H92">
        <v>1</v>
      </c>
      <c r="I92" t="s">
        <v>330</v>
      </c>
      <c r="J92" t="s">
        <v>3</v>
      </c>
      <c r="K92" t="s">
        <v>331</v>
      </c>
      <c r="L92">
        <v>1191</v>
      </c>
      <c r="N92">
        <v>1013</v>
      </c>
      <c r="O92" t="s">
        <v>332</v>
      </c>
      <c r="P92" t="s">
        <v>332</v>
      </c>
      <c r="Q92">
        <v>1</v>
      </c>
      <c r="W92">
        <v>0</v>
      </c>
      <c r="X92">
        <v>476480486</v>
      </c>
      <c r="Y92">
        <f t="shared" ref="Y92:Y100" si="42">(AT92*1.1)</f>
        <v>4.7190000000000003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4.29</v>
      </c>
      <c r="AU92" t="s">
        <v>33</v>
      </c>
      <c r="AV92">
        <v>1</v>
      </c>
      <c r="AW92">
        <v>2</v>
      </c>
      <c r="AX92">
        <v>45974936</v>
      </c>
      <c r="AY92">
        <v>1</v>
      </c>
      <c r="AZ92">
        <v>0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ROUND(AT92*Source!I134*AH92*AL92,2)</f>
        <v>0</v>
      </c>
      <c r="CV92">
        <f>ROUND(Y92*Source!I134,9)</f>
        <v>0.23594999999999999</v>
      </c>
      <c r="CW92">
        <v>0</v>
      </c>
      <c r="CX92">
        <f>ROUND(Y92*Source!I134,9)</f>
        <v>0.23594999999999999</v>
      </c>
      <c r="CY92">
        <f>AD92</f>
        <v>0</v>
      </c>
      <c r="CZ92">
        <f>AH92</f>
        <v>0</v>
      </c>
      <c r="DA92">
        <f>AL92</f>
        <v>1</v>
      </c>
      <c r="DB92">
        <f t="shared" ref="DB92:DB100" si="43">ROUND((ROUND(AT92*CZ92,2)*1.1),6)</f>
        <v>0</v>
      </c>
      <c r="DC92">
        <f t="shared" ref="DC92:DC100" si="44">ROUND((ROUND(AT92*AG92,2)*1.1),6)</f>
        <v>0</v>
      </c>
      <c r="DD92" t="s">
        <v>3</v>
      </c>
      <c r="DE92" t="s">
        <v>3</v>
      </c>
      <c r="DF92">
        <f t="shared" ref="DF92:DF100" si="45">ROUND(ROUND(AE92,2)*CX92,2)</f>
        <v>0</v>
      </c>
      <c r="DG92">
        <f t="shared" si="39"/>
        <v>0</v>
      </c>
      <c r="DH92">
        <f t="shared" si="40"/>
        <v>0</v>
      </c>
      <c r="DI92">
        <f t="shared" si="27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ROW(Source!A134)</f>
        <v>134</v>
      </c>
      <c r="B93">
        <v>45974302</v>
      </c>
      <c r="C93">
        <v>45974913</v>
      </c>
      <c r="D93">
        <v>45157198</v>
      </c>
      <c r="E93">
        <v>1</v>
      </c>
      <c r="F93">
        <v>1</v>
      </c>
      <c r="G93">
        <v>1080</v>
      </c>
      <c r="H93">
        <v>2</v>
      </c>
      <c r="I93" t="s">
        <v>341</v>
      </c>
      <c r="J93" t="s">
        <v>342</v>
      </c>
      <c r="K93" t="s">
        <v>343</v>
      </c>
      <c r="L93">
        <v>1368</v>
      </c>
      <c r="N93">
        <v>1011</v>
      </c>
      <c r="O93" t="s">
        <v>336</v>
      </c>
      <c r="P93" t="s">
        <v>336</v>
      </c>
      <c r="Q93">
        <v>1</v>
      </c>
      <c r="W93">
        <v>0</v>
      </c>
      <c r="X93">
        <v>-741343433</v>
      </c>
      <c r="Y93">
        <f t="shared" si="42"/>
        <v>0.33</v>
      </c>
      <c r="AA93">
        <v>0</v>
      </c>
      <c r="AB93">
        <v>1107.0899999999999</v>
      </c>
      <c r="AC93">
        <v>744.56</v>
      </c>
      <c r="AD93">
        <v>0</v>
      </c>
      <c r="AE93">
        <v>0</v>
      </c>
      <c r="AF93">
        <v>41.45</v>
      </c>
      <c r="AG93">
        <v>12.62</v>
      </c>
      <c r="AH93">
        <v>0</v>
      </c>
      <c r="AI93">
        <v>1</v>
      </c>
      <c r="AJ93">
        <v>25.51</v>
      </c>
      <c r="AK93">
        <v>56.35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0.3</v>
      </c>
      <c r="AU93" t="s">
        <v>33</v>
      </c>
      <c r="AV93">
        <v>0</v>
      </c>
      <c r="AW93">
        <v>2</v>
      </c>
      <c r="AX93">
        <v>45974937</v>
      </c>
      <c r="AY93">
        <v>1</v>
      </c>
      <c r="AZ93">
        <v>0</v>
      </c>
      <c r="BA93">
        <v>98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ROUND(Y93*Source!I134*DO93,9)</f>
        <v>0.20823</v>
      </c>
      <c r="CX93">
        <f>ROUND(Y93*Source!I134,9)</f>
        <v>1.6500000000000001E-2</v>
      </c>
      <c r="CY93">
        <f t="shared" ref="CY93:CY100" si="46">AB93</f>
        <v>1107.0899999999999</v>
      </c>
      <c r="CZ93">
        <f t="shared" ref="CZ93:CZ100" si="47">AF93</f>
        <v>41.45</v>
      </c>
      <c r="DA93">
        <f t="shared" ref="DA93:DA100" si="48">AJ93</f>
        <v>25.51</v>
      </c>
      <c r="DB93">
        <f t="shared" si="43"/>
        <v>13.683999999999999</v>
      </c>
      <c r="DC93">
        <f t="shared" si="44"/>
        <v>4.1689999999999996</v>
      </c>
      <c r="DD93" t="s">
        <v>3</v>
      </c>
      <c r="DE93" t="s">
        <v>3</v>
      </c>
      <c r="DF93">
        <f t="shared" si="45"/>
        <v>0</v>
      </c>
      <c r="DG93">
        <f t="shared" ref="DG93:DG100" si="49">ROUND(ROUND(AF93*AJ93,2)*CX93,2)</f>
        <v>17.45</v>
      </c>
      <c r="DH93">
        <f t="shared" ref="DH93:DH100" si="50">ROUND(ROUND(AG93*AK93,2)*CX93,2)</f>
        <v>11.73</v>
      </c>
      <c r="DI93">
        <f t="shared" si="27"/>
        <v>0</v>
      </c>
      <c r="DJ93">
        <f t="shared" ref="DJ93:DJ100" si="51">DG93</f>
        <v>17.45</v>
      </c>
      <c r="DK93">
        <v>0</v>
      </c>
      <c r="DL93" t="s">
        <v>337</v>
      </c>
      <c r="DM93">
        <v>0</v>
      </c>
      <c r="DN93" t="s">
        <v>332</v>
      </c>
      <c r="DO93">
        <v>12.62</v>
      </c>
    </row>
    <row r="94" spans="1:119" x14ac:dyDescent="0.2">
      <c r="A94">
        <f>ROW(Source!A134)</f>
        <v>134</v>
      </c>
      <c r="B94">
        <v>45974302</v>
      </c>
      <c r="C94">
        <v>45974913</v>
      </c>
      <c r="D94">
        <v>45156905</v>
      </c>
      <c r="E94">
        <v>1</v>
      </c>
      <c r="F94">
        <v>1</v>
      </c>
      <c r="G94">
        <v>1080</v>
      </c>
      <c r="H94">
        <v>2</v>
      </c>
      <c r="I94" t="s">
        <v>459</v>
      </c>
      <c r="J94" t="s">
        <v>460</v>
      </c>
      <c r="K94" t="s">
        <v>461</v>
      </c>
      <c r="L94">
        <v>1368</v>
      </c>
      <c r="N94">
        <v>1011</v>
      </c>
      <c r="O94" t="s">
        <v>336</v>
      </c>
      <c r="P94" t="s">
        <v>336</v>
      </c>
      <c r="Q94">
        <v>1</v>
      </c>
      <c r="W94">
        <v>0</v>
      </c>
      <c r="X94">
        <v>1854001473</v>
      </c>
      <c r="Y94">
        <f t="shared" si="42"/>
        <v>0.33</v>
      </c>
      <c r="AA94">
        <v>0</v>
      </c>
      <c r="AB94">
        <v>2516.11</v>
      </c>
      <c r="AC94">
        <v>857.84</v>
      </c>
      <c r="AD94">
        <v>0</v>
      </c>
      <c r="AE94">
        <v>0</v>
      </c>
      <c r="AF94">
        <v>153.94999999999999</v>
      </c>
      <c r="AG94">
        <v>14.54</v>
      </c>
      <c r="AH94">
        <v>0</v>
      </c>
      <c r="AI94">
        <v>1</v>
      </c>
      <c r="AJ94">
        <v>15.61</v>
      </c>
      <c r="AK94">
        <v>56.35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0.3</v>
      </c>
      <c r="AU94" t="s">
        <v>33</v>
      </c>
      <c r="AV94">
        <v>0</v>
      </c>
      <c r="AW94">
        <v>2</v>
      </c>
      <c r="AX94">
        <v>45974938</v>
      </c>
      <c r="AY94">
        <v>1</v>
      </c>
      <c r="AZ94">
        <v>0</v>
      </c>
      <c r="BA94">
        <v>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ROUND(Y94*Source!I134*DO94,9)</f>
        <v>0.23991000000000001</v>
      </c>
      <c r="CX94">
        <f>ROUND(Y94*Source!I134,9)</f>
        <v>1.6500000000000001E-2</v>
      </c>
      <c r="CY94">
        <f t="shared" si="46"/>
        <v>2516.11</v>
      </c>
      <c r="CZ94">
        <f t="shared" si="47"/>
        <v>153.94999999999999</v>
      </c>
      <c r="DA94">
        <f t="shared" si="48"/>
        <v>15.61</v>
      </c>
      <c r="DB94">
        <f t="shared" si="43"/>
        <v>50.808999999999997</v>
      </c>
      <c r="DC94">
        <f t="shared" si="44"/>
        <v>4.7960000000000003</v>
      </c>
      <c r="DD94" t="s">
        <v>3</v>
      </c>
      <c r="DE94" t="s">
        <v>3</v>
      </c>
      <c r="DF94">
        <f t="shared" si="45"/>
        <v>0</v>
      </c>
      <c r="DG94">
        <f t="shared" si="49"/>
        <v>39.65</v>
      </c>
      <c r="DH94">
        <f t="shared" si="50"/>
        <v>13.52</v>
      </c>
      <c r="DI94">
        <f t="shared" si="27"/>
        <v>0</v>
      </c>
      <c r="DJ94">
        <f t="shared" si="51"/>
        <v>39.65</v>
      </c>
      <c r="DK94">
        <v>0</v>
      </c>
      <c r="DL94" t="s">
        <v>337</v>
      </c>
      <c r="DM94">
        <v>0</v>
      </c>
      <c r="DN94" t="s">
        <v>332</v>
      </c>
      <c r="DO94">
        <v>14.54</v>
      </c>
    </row>
    <row r="95" spans="1:119" x14ac:dyDescent="0.2">
      <c r="A95">
        <f>ROW(Source!A134)</f>
        <v>134</v>
      </c>
      <c r="B95">
        <v>45974302</v>
      </c>
      <c r="C95">
        <v>45974913</v>
      </c>
      <c r="D95">
        <v>45156998</v>
      </c>
      <c r="E95">
        <v>1</v>
      </c>
      <c r="F95">
        <v>1</v>
      </c>
      <c r="G95">
        <v>1080</v>
      </c>
      <c r="H95">
        <v>2</v>
      </c>
      <c r="I95" t="s">
        <v>413</v>
      </c>
      <c r="J95" t="s">
        <v>414</v>
      </c>
      <c r="K95" t="s">
        <v>415</v>
      </c>
      <c r="L95">
        <v>1368</v>
      </c>
      <c r="N95">
        <v>1011</v>
      </c>
      <c r="O95" t="s">
        <v>336</v>
      </c>
      <c r="P95" t="s">
        <v>336</v>
      </c>
      <c r="Q95">
        <v>1</v>
      </c>
      <c r="W95">
        <v>0</v>
      </c>
      <c r="X95">
        <v>-1705059863</v>
      </c>
      <c r="Y95">
        <f t="shared" si="42"/>
        <v>0.33</v>
      </c>
      <c r="AA95">
        <v>0</v>
      </c>
      <c r="AB95">
        <v>2141.4699999999998</v>
      </c>
      <c r="AC95">
        <v>744.56</v>
      </c>
      <c r="AD95">
        <v>0</v>
      </c>
      <c r="AE95">
        <v>0</v>
      </c>
      <c r="AF95">
        <v>140.38</v>
      </c>
      <c r="AG95">
        <v>12.62</v>
      </c>
      <c r="AH95">
        <v>0</v>
      </c>
      <c r="AI95">
        <v>1</v>
      </c>
      <c r="AJ95">
        <v>14.57</v>
      </c>
      <c r="AK95">
        <v>56.35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0.3</v>
      </c>
      <c r="AU95" t="s">
        <v>33</v>
      </c>
      <c r="AV95">
        <v>0</v>
      </c>
      <c r="AW95">
        <v>2</v>
      </c>
      <c r="AX95">
        <v>45974939</v>
      </c>
      <c r="AY95">
        <v>1</v>
      </c>
      <c r="AZ95">
        <v>0</v>
      </c>
      <c r="BA95">
        <v>100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ROUND(Y95*Source!I134*DO95,9)</f>
        <v>0.20823</v>
      </c>
      <c r="CX95">
        <f>ROUND(Y95*Source!I134,9)</f>
        <v>1.6500000000000001E-2</v>
      </c>
      <c r="CY95">
        <f t="shared" si="46"/>
        <v>2141.4699999999998</v>
      </c>
      <c r="CZ95">
        <f t="shared" si="47"/>
        <v>140.38</v>
      </c>
      <c r="DA95">
        <f t="shared" si="48"/>
        <v>14.57</v>
      </c>
      <c r="DB95">
        <f t="shared" si="43"/>
        <v>46.320999999999998</v>
      </c>
      <c r="DC95">
        <f t="shared" si="44"/>
        <v>4.1689999999999996</v>
      </c>
      <c r="DD95" t="s">
        <v>3</v>
      </c>
      <c r="DE95" t="s">
        <v>3</v>
      </c>
      <c r="DF95">
        <f t="shared" si="45"/>
        <v>0</v>
      </c>
      <c r="DG95">
        <f t="shared" si="49"/>
        <v>33.75</v>
      </c>
      <c r="DH95">
        <f t="shared" si="50"/>
        <v>11.73</v>
      </c>
      <c r="DI95">
        <f t="shared" si="27"/>
        <v>0</v>
      </c>
      <c r="DJ95">
        <f t="shared" si="51"/>
        <v>33.75</v>
      </c>
      <c r="DK95">
        <v>0</v>
      </c>
      <c r="DL95" t="s">
        <v>337</v>
      </c>
      <c r="DM95">
        <v>0</v>
      </c>
      <c r="DN95" t="s">
        <v>332</v>
      </c>
      <c r="DO95">
        <v>12.62</v>
      </c>
    </row>
    <row r="96" spans="1:119" x14ac:dyDescent="0.2">
      <c r="A96">
        <f>ROW(Source!A134)</f>
        <v>134</v>
      </c>
      <c r="B96">
        <v>45974302</v>
      </c>
      <c r="C96">
        <v>45974913</v>
      </c>
      <c r="D96">
        <v>45156999</v>
      </c>
      <c r="E96">
        <v>1</v>
      </c>
      <c r="F96">
        <v>1</v>
      </c>
      <c r="G96">
        <v>1080</v>
      </c>
      <c r="H96">
        <v>2</v>
      </c>
      <c r="I96" t="s">
        <v>462</v>
      </c>
      <c r="J96" t="s">
        <v>463</v>
      </c>
      <c r="K96" t="s">
        <v>464</v>
      </c>
      <c r="L96">
        <v>1368</v>
      </c>
      <c r="N96">
        <v>1011</v>
      </c>
      <c r="O96" t="s">
        <v>336</v>
      </c>
      <c r="P96" t="s">
        <v>336</v>
      </c>
      <c r="Q96">
        <v>1</v>
      </c>
      <c r="W96">
        <v>0</v>
      </c>
      <c r="X96">
        <v>1072777264</v>
      </c>
      <c r="Y96">
        <f t="shared" si="42"/>
        <v>0.33</v>
      </c>
      <c r="AA96">
        <v>0</v>
      </c>
      <c r="AB96">
        <v>3739.31</v>
      </c>
      <c r="AC96">
        <v>1098.55</v>
      </c>
      <c r="AD96">
        <v>0</v>
      </c>
      <c r="AE96">
        <v>0</v>
      </c>
      <c r="AF96">
        <v>260.5</v>
      </c>
      <c r="AG96">
        <v>18.62</v>
      </c>
      <c r="AH96">
        <v>0</v>
      </c>
      <c r="AI96">
        <v>1</v>
      </c>
      <c r="AJ96">
        <v>13.71</v>
      </c>
      <c r="AK96">
        <v>56.35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0.3</v>
      </c>
      <c r="AU96" t="s">
        <v>33</v>
      </c>
      <c r="AV96">
        <v>0</v>
      </c>
      <c r="AW96">
        <v>2</v>
      </c>
      <c r="AX96">
        <v>45974940</v>
      </c>
      <c r="AY96">
        <v>1</v>
      </c>
      <c r="AZ96">
        <v>0</v>
      </c>
      <c r="BA96">
        <v>101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ROUND(Y96*Source!I134*DO96,9)</f>
        <v>0.30723</v>
      </c>
      <c r="CX96">
        <f>ROUND(Y96*Source!I134,9)</f>
        <v>1.6500000000000001E-2</v>
      </c>
      <c r="CY96">
        <f t="shared" si="46"/>
        <v>3739.31</v>
      </c>
      <c r="CZ96">
        <f t="shared" si="47"/>
        <v>260.5</v>
      </c>
      <c r="DA96">
        <f t="shared" si="48"/>
        <v>13.71</v>
      </c>
      <c r="DB96">
        <f t="shared" si="43"/>
        <v>85.965000000000003</v>
      </c>
      <c r="DC96">
        <f t="shared" si="44"/>
        <v>6.149</v>
      </c>
      <c r="DD96" t="s">
        <v>3</v>
      </c>
      <c r="DE96" t="s">
        <v>3</v>
      </c>
      <c r="DF96">
        <f t="shared" si="45"/>
        <v>0</v>
      </c>
      <c r="DG96">
        <f t="shared" si="49"/>
        <v>58.93</v>
      </c>
      <c r="DH96">
        <f t="shared" si="50"/>
        <v>17.309999999999999</v>
      </c>
      <c r="DI96">
        <f t="shared" si="27"/>
        <v>0</v>
      </c>
      <c r="DJ96">
        <f t="shared" si="51"/>
        <v>58.93</v>
      </c>
      <c r="DK96">
        <v>0</v>
      </c>
      <c r="DL96" t="s">
        <v>337</v>
      </c>
      <c r="DM96">
        <v>0</v>
      </c>
      <c r="DN96" t="s">
        <v>332</v>
      </c>
      <c r="DO96">
        <v>18.62</v>
      </c>
    </row>
    <row r="97" spans="1:119" x14ac:dyDescent="0.2">
      <c r="A97">
        <f>ROW(Source!A134)</f>
        <v>134</v>
      </c>
      <c r="B97">
        <v>45974302</v>
      </c>
      <c r="C97">
        <v>45974913</v>
      </c>
      <c r="D97">
        <v>45156987</v>
      </c>
      <c r="E97">
        <v>1</v>
      </c>
      <c r="F97">
        <v>1</v>
      </c>
      <c r="G97">
        <v>1080</v>
      </c>
      <c r="H97">
        <v>2</v>
      </c>
      <c r="I97" t="s">
        <v>465</v>
      </c>
      <c r="J97" t="s">
        <v>466</v>
      </c>
      <c r="K97" t="s">
        <v>467</v>
      </c>
      <c r="L97">
        <v>1368</v>
      </c>
      <c r="N97">
        <v>1011</v>
      </c>
      <c r="O97" t="s">
        <v>336</v>
      </c>
      <c r="P97" t="s">
        <v>336</v>
      </c>
      <c r="Q97">
        <v>1</v>
      </c>
      <c r="W97">
        <v>0</v>
      </c>
      <c r="X97">
        <v>-99705890</v>
      </c>
      <c r="Y97">
        <f t="shared" si="42"/>
        <v>0.33</v>
      </c>
      <c r="AA97">
        <v>0</v>
      </c>
      <c r="AB97">
        <v>2564.06</v>
      </c>
      <c r="AC97">
        <v>857.84</v>
      </c>
      <c r="AD97">
        <v>0</v>
      </c>
      <c r="AE97">
        <v>0</v>
      </c>
      <c r="AF97">
        <v>163.81</v>
      </c>
      <c r="AG97">
        <v>14.54</v>
      </c>
      <c r="AH97">
        <v>0</v>
      </c>
      <c r="AI97">
        <v>1</v>
      </c>
      <c r="AJ97">
        <v>14.95</v>
      </c>
      <c r="AK97">
        <v>56.35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0.3</v>
      </c>
      <c r="AU97" t="s">
        <v>33</v>
      </c>
      <c r="AV97">
        <v>0</v>
      </c>
      <c r="AW97">
        <v>2</v>
      </c>
      <c r="AX97">
        <v>45974941</v>
      </c>
      <c r="AY97">
        <v>1</v>
      </c>
      <c r="AZ97">
        <v>0</v>
      </c>
      <c r="BA97">
        <v>102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ROUND(Y97*Source!I134*DO97,9)</f>
        <v>0.23991000000000001</v>
      </c>
      <c r="CX97">
        <f>ROUND(Y97*Source!I134,9)</f>
        <v>1.6500000000000001E-2</v>
      </c>
      <c r="CY97">
        <f t="shared" si="46"/>
        <v>2564.06</v>
      </c>
      <c r="CZ97">
        <f t="shared" si="47"/>
        <v>163.81</v>
      </c>
      <c r="DA97">
        <f t="shared" si="48"/>
        <v>14.95</v>
      </c>
      <c r="DB97">
        <f t="shared" si="43"/>
        <v>54.054000000000002</v>
      </c>
      <c r="DC97">
        <f t="shared" si="44"/>
        <v>4.7960000000000003</v>
      </c>
      <c r="DD97" t="s">
        <v>3</v>
      </c>
      <c r="DE97" t="s">
        <v>3</v>
      </c>
      <c r="DF97">
        <f t="shared" si="45"/>
        <v>0</v>
      </c>
      <c r="DG97">
        <f t="shared" si="49"/>
        <v>40.409999999999997</v>
      </c>
      <c r="DH97">
        <f t="shared" si="50"/>
        <v>13.52</v>
      </c>
      <c r="DI97">
        <f t="shared" ref="DI97:DI128" si="52">ROUND(ROUND(AH97,2)*CX97,2)</f>
        <v>0</v>
      </c>
      <c r="DJ97">
        <f t="shared" si="51"/>
        <v>40.409999999999997</v>
      </c>
      <c r="DK97">
        <v>0</v>
      </c>
      <c r="DL97" t="s">
        <v>337</v>
      </c>
      <c r="DM97">
        <v>0</v>
      </c>
      <c r="DN97" t="s">
        <v>332</v>
      </c>
      <c r="DO97">
        <v>14.54</v>
      </c>
    </row>
    <row r="98" spans="1:119" x14ac:dyDescent="0.2">
      <c r="A98">
        <f>ROW(Source!A134)</f>
        <v>134</v>
      </c>
      <c r="B98">
        <v>45974302</v>
      </c>
      <c r="C98">
        <v>45974913</v>
      </c>
      <c r="D98">
        <v>45157011</v>
      </c>
      <c r="E98">
        <v>1</v>
      </c>
      <c r="F98">
        <v>1</v>
      </c>
      <c r="G98">
        <v>1080</v>
      </c>
      <c r="H98">
        <v>2</v>
      </c>
      <c r="I98" t="s">
        <v>468</v>
      </c>
      <c r="J98" t="s">
        <v>469</v>
      </c>
      <c r="K98" t="s">
        <v>470</v>
      </c>
      <c r="L98">
        <v>1368</v>
      </c>
      <c r="N98">
        <v>1011</v>
      </c>
      <c r="O98" t="s">
        <v>336</v>
      </c>
      <c r="P98" t="s">
        <v>336</v>
      </c>
      <c r="Q98">
        <v>1</v>
      </c>
      <c r="W98">
        <v>0</v>
      </c>
      <c r="X98">
        <v>26375789</v>
      </c>
      <c r="Y98">
        <f t="shared" si="42"/>
        <v>0.33</v>
      </c>
      <c r="AA98">
        <v>0</v>
      </c>
      <c r="AB98">
        <v>4116.82</v>
      </c>
      <c r="AC98">
        <v>857.84</v>
      </c>
      <c r="AD98">
        <v>0</v>
      </c>
      <c r="AE98">
        <v>0</v>
      </c>
      <c r="AF98">
        <v>283.89999999999998</v>
      </c>
      <c r="AG98">
        <v>14.54</v>
      </c>
      <c r="AH98">
        <v>0</v>
      </c>
      <c r="AI98">
        <v>1</v>
      </c>
      <c r="AJ98">
        <v>13.85</v>
      </c>
      <c r="AK98">
        <v>56.35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</v>
      </c>
      <c r="AU98" t="s">
        <v>33</v>
      </c>
      <c r="AV98">
        <v>0</v>
      </c>
      <c r="AW98">
        <v>2</v>
      </c>
      <c r="AX98">
        <v>45974942</v>
      </c>
      <c r="AY98">
        <v>1</v>
      </c>
      <c r="AZ98">
        <v>0</v>
      </c>
      <c r="BA98">
        <v>103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ROUND(Y98*Source!I134*DO98,9)</f>
        <v>0.23991000000000001</v>
      </c>
      <c r="CX98">
        <f>ROUND(Y98*Source!I134,9)</f>
        <v>1.6500000000000001E-2</v>
      </c>
      <c r="CY98">
        <f t="shared" si="46"/>
        <v>4116.82</v>
      </c>
      <c r="CZ98">
        <f t="shared" si="47"/>
        <v>283.89999999999998</v>
      </c>
      <c r="DA98">
        <f t="shared" si="48"/>
        <v>13.85</v>
      </c>
      <c r="DB98">
        <f t="shared" si="43"/>
        <v>93.686999999999998</v>
      </c>
      <c r="DC98">
        <f t="shared" si="44"/>
        <v>4.7960000000000003</v>
      </c>
      <c r="DD98" t="s">
        <v>3</v>
      </c>
      <c r="DE98" t="s">
        <v>3</v>
      </c>
      <c r="DF98">
        <f t="shared" si="45"/>
        <v>0</v>
      </c>
      <c r="DG98">
        <f t="shared" si="49"/>
        <v>64.88</v>
      </c>
      <c r="DH98">
        <f t="shared" si="50"/>
        <v>13.52</v>
      </c>
      <c r="DI98">
        <f t="shared" si="52"/>
        <v>0</v>
      </c>
      <c r="DJ98">
        <f t="shared" si="51"/>
        <v>64.88</v>
      </c>
      <c r="DK98">
        <v>0</v>
      </c>
      <c r="DL98" t="s">
        <v>337</v>
      </c>
      <c r="DM98">
        <v>0</v>
      </c>
      <c r="DN98" t="s">
        <v>332</v>
      </c>
      <c r="DO98">
        <v>14.54</v>
      </c>
    </row>
    <row r="99" spans="1:119" x14ac:dyDescent="0.2">
      <c r="A99">
        <f>ROW(Source!A134)</f>
        <v>134</v>
      </c>
      <c r="B99">
        <v>45974302</v>
      </c>
      <c r="C99">
        <v>45974913</v>
      </c>
      <c r="D99">
        <v>45156991</v>
      </c>
      <c r="E99">
        <v>1</v>
      </c>
      <c r="F99">
        <v>1</v>
      </c>
      <c r="G99">
        <v>1080</v>
      </c>
      <c r="H99">
        <v>2</v>
      </c>
      <c r="I99" t="s">
        <v>471</v>
      </c>
      <c r="J99" t="s">
        <v>472</v>
      </c>
      <c r="K99" t="s">
        <v>473</v>
      </c>
      <c r="L99">
        <v>1368</v>
      </c>
      <c r="N99">
        <v>1011</v>
      </c>
      <c r="O99" t="s">
        <v>336</v>
      </c>
      <c r="P99" t="s">
        <v>336</v>
      </c>
      <c r="Q99">
        <v>1</v>
      </c>
      <c r="W99">
        <v>0</v>
      </c>
      <c r="X99">
        <v>636285462</v>
      </c>
      <c r="Y99">
        <f t="shared" si="42"/>
        <v>0.33</v>
      </c>
      <c r="AA99">
        <v>0</v>
      </c>
      <c r="AB99">
        <v>3014.98</v>
      </c>
      <c r="AC99">
        <v>998.84</v>
      </c>
      <c r="AD99">
        <v>0</v>
      </c>
      <c r="AE99">
        <v>0</v>
      </c>
      <c r="AF99">
        <v>189.45</v>
      </c>
      <c r="AG99">
        <v>16.93</v>
      </c>
      <c r="AH99">
        <v>0</v>
      </c>
      <c r="AI99">
        <v>1</v>
      </c>
      <c r="AJ99">
        <v>15.2</v>
      </c>
      <c r="AK99">
        <v>56.35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0.3</v>
      </c>
      <c r="AU99" t="s">
        <v>33</v>
      </c>
      <c r="AV99">
        <v>0</v>
      </c>
      <c r="AW99">
        <v>2</v>
      </c>
      <c r="AX99">
        <v>45974943</v>
      </c>
      <c r="AY99">
        <v>1</v>
      </c>
      <c r="AZ99">
        <v>0</v>
      </c>
      <c r="BA99">
        <v>104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ROUND(Y99*Source!I134*DO99,9)</f>
        <v>0.27934500000000001</v>
      </c>
      <c r="CX99">
        <f>ROUND(Y99*Source!I134,9)</f>
        <v>1.6500000000000001E-2</v>
      </c>
      <c r="CY99">
        <f t="shared" si="46"/>
        <v>3014.98</v>
      </c>
      <c r="CZ99">
        <f t="shared" si="47"/>
        <v>189.45</v>
      </c>
      <c r="DA99">
        <f t="shared" si="48"/>
        <v>15.2</v>
      </c>
      <c r="DB99">
        <f t="shared" si="43"/>
        <v>62.524000000000001</v>
      </c>
      <c r="DC99">
        <f t="shared" si="44"/>
        <v>5.5880000000000001</v>
      </c>
      <c r="DD99" t="s">
        <v>3</v>
      </c>
      <c r="DE99" t="s">
        <v>3</v>
      </c>
      <c r="DF99">
        <f t="shared" si="45"/>
        <v>0</v>
      </c>
      <c r="DG99">
        <f t="shared" si="49"/>
        <v>47.51</v>
      </c>
      <c r="DH99">
        <f t="shared" si="50"/>
        <v>15.74</v>
      </c>
      <c r="DI99">
        <f t="shared" si="52"/>
        <v>0</v>
      </c>
      <c r="DJ99">
        <f t="shared" si="51"/>
        <v>47.51</v>
      </c>
      <c r="DK99">
        <v>0</v>
      </c>
      <c r="DL99" t="s">
        <v>337</v>
      </c>
      <c r="DM99">
        <v>0</v>
      </c>
      <c r="DN99" t="s">
        <v>332</v>
      </c>
      <c r="DO99">
        <v>16.93</v>
      </c>
    </row>
    <row r="100" spans="1:119" x14ac:dyDescent="0.2">
      <c r="A100">
        <f>ROW(Source!A134)</f>
        <v>134</v>
      </c>
      <c r="B100">
        <v>45974302</v>
      </c>
      <c r="C100">
        <v>45974913</v>
      </c>
      <c r="D100">
        <v>45156992</v>
      </c>
      <c r="E100">
        <v>1</v>
      </c>
      <c r="F100">
        <v>1</v>
      </c>
      <c r="G100">
        <v>1080</v>
      </c>
      <c r="H100">
        <v>2</v>
      </c>
      <c r="I100" t="s">
        <v>437</v>
      </c>
      <c r="J100" t="s">
        <v>438</v>
      </c>
      <c r="K100" t="s">
        <v>439</v>
      </c>
      <c r="L100">
        <v>1368</v>
      </c>
      <c r="N100">
        <v>1011</v>
      </c>
      <c r="O100" t="s">
        <v>336</v>
      </c>
      <c r="P100" t="s">
        <v>336</v>
      </c>
      <c r="Q100">
        <v>1</v>
      </c>
      <c r="W100">
        <v>0</v>
      </c>
      <c r="X100">
        <v>552425250</v>
      </c>
      <c r="Y100">
        <f t="shared" si="42"/>
        <v>0.9900000000000001</v>
      </c>
      <c r="AA100">
        <v>0</v>
      </c>
      <c r="AB100">
        <v>2904.15</v>
      </c>
      <c r="AC100">
        <v>998.84</v>
      </c>
      <c r="AD100">
        <v>0</v>
      </c>
      <c r="AE100">
        <v>0</v>
      </c>
      <c r="AF100">
        <v>180.35</v>
      </c>
      <c r="AG100">
        <v>16.93</v>
      </c>
      <c r="AH100">
        <v>0</v>
      </c>
      <c r="AI100">
        <v>1</v>
      </c>
      <c r="AJ100">
        <v>15.38</v>
      </c>
      <c r="AK100">
        <v>56.35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0.9</v>
      </c>
      <c r="AU100" t="s">
        <v>33</v>
      </c>
      <c r="AV100">
        <v>0</v>
      </c>
      <c r="AW100">
        <v>2</v>
      </c>
      <c r="AX100">
        <v>45974944</v>
      </c>
      <c r="AY100">
        <v>1</v>
      </c>
      <c r="AZ100">
        <v>0</v>
      </c>
      <c r="BA100">
        <v>105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ROUND(Y100*Source!I134*DO100,9)</f>
        <v>0.83803499999999997</v>
      </c>
      <c r="CX100">
        <f>ROUND(Y100*Source!I134,9)</f>
        <v>4.9500000000000002E-2</v>
      </c>
      <c r="CY100">
        <f t="shared" si="46"/>
        <v>2904.15</v>
      </c>
      <c r="CZ100">
        <f t="shared" si="47"/>
        <v>180.35</v>
      </c>
      <c r="DA100">
        <f t="shared" si="48"/>
        <v>15.38</v>
      </c>
      <c r="DB100">
        <f t="shared" si="43"/>
        <v>178.55199999999999</v>
      </c>
      <c r="DC100">
        <f t="shared" si="44"/>
        <v>16.763999999999999</v>
      </c>
      <c r="DD100" t="s">
        <v>3</v>
      </c>
      <c r="DE100" t="s">
        <v>3</v>
      </c>
      <c r="DF100">
        <f t="shared" si="45"/>
        <v>0</v>
      </c>
      <c r="DG100">
        <f t="shared" si="49"/>
        <v>137.30000000000001</v>
      </c>
      <c r="DH100">
        <f t="shared" si="50"/>
        <v>47.22</v>
      </c>
      <c r="DI100">
        <f t="shared" si="52"/>
        <v>0</v>
      </c>
      <c r="DJ100">
        <f t="shared" si="51"/>
        <v>137.30000000000001</v>
      </c>
      <c r="DK100">
        <v>0</v>
      </c>
      <c r="DL100" t="s">
        <v>337</v>
      </c>
      <c r="DM100">
        <v>0</v>
      </c>
      <c r="DN100" t="s">
        <v>332</v>
      </c>
      <c r="DO100">
        <v>16.93</v>
      </c>
    </row>
    <row r="101" spans="1:119" x14ac:dyDescent="0.2">
      <c r="A101">
        <f>ROW(Source!A134)</f>
        <v>134</v>
      </c>
      <c r="B101">
        <v>45974302</v>
      </c>
      <c r="C101">
        <v>45974913</v>
      </c>
      <c r="D101">
        <v>45133467</v>
      </c>
      <c r="E101">
        <v>1</v>
      </c>
      <c r="F101">
        <v>1</v>
      </c>
      <c r="G101">
        <v>1080</v>
      </c>
      <c r="H101">
        <v>3</v>
      </c>
      <c r="I101" t="s">
        <v>474</v>
      </c>
      <c r="J101" t="s">
        <v>475</v>
      </c>
      <c r="K101" t="s">
        <v>476</v>
      </c>
      <c r="L101">
        <v>1348</v>
      </c>
      <c r="N101">
        <v>1009</v>
      </c>
      <c r="O101" t="s">
        <v>258</v>
      </c>
      <c r="P101" t="s">
        <v>258</v>
      </c>
      <c r="Q101">
        <v>1000</v>
      </c>
      <c r="W101">
        <v>0</v>
      </c>
      <c r="X101">
        <v>747444490</v>
      </c>
      <c r="Y101">
        <f>(AT101*1)</f>
        <v>0.04</v>
      </c>
      <c r="AA101">
        <v>22966.76</v>
      </c>
      <c r="AB101">
        <v>0</v>
      </c>
      <c r="AC101">
        <v>0</v>
      </c>
      <c r="AD101">
        <v>0</v>
      </c>
      <c r="AE101">
        <v>1436.32</v>
      </c>
      <c r="AF101">
        <v>0</v>
      </c>
      <c r="AG101">
        <v>0</v>
      </c>
      <c r="AH101">
        <v>0</v>
      </c>
      <c r="AI101">
        <v>15.99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0.04</v>
      </c>
      <c r="AU101" t="s">
        <v>32</v>
      </c>
      <c r="AV101">
        <v>0</v>
      </c>
      <c r="AW101">
        <v>2</v>
      </c>
      <c r="AX101">
        <v>45974945</v>
      </c>
      <c r="AY101">
        <v>1</v>
      </c>
      <c r="AZ101">
        <v>0</v>
      </c>
      <c r="BA101">
        <v>106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ROUND(Y101*Source!I134,9)</f>
        <v>2E-3</v>
      </c>
      <c r="CY101">
        <f>AA101</f>
        <v>22966.76</v>
      </c>
      <c r="CZ101">
        <f>AE101</f>
        <v>1436.32</v>
      </c>
      <c r="DA101">
        <f>AI101</f>
        <v>15.99</v>
      </c>
      <c r="DB101">
        <f>ROUND((ROUND(AT101*CZ101,2)*1),6)</f>
        <v>57.45</v>
      </c>
      <c r="DC101">
        <f>ROUND((ROUND(AT101*AG101,2)*1),6)</f>
        <v>0</v>
      </c>
      <c r="DD101" t="s">
        <v>3</v>
      </c>
      <c r="DE101" t="s">
        <v>3</v>
      </c>
      <c r="DF101">
        <f>ROUND(ROUND(AE101*AI101,2)*CX101,2)</f>
        <v>45.93</v>
      </c>
      <c r="DG101">
        <f>ROUND(ROUND(AF101,2)*CX101,2)</f>
        <v>0</v>
      </c>
      <c r="DH101">
        <f>ROUND(ROUND(AG101,2)*CX101,2)</f>
        <v>0</v>
      </c>
      <c r="DI101">
        <f t="shared" si="52"/>
        <v>0</v>
      </c>
      <c r="DJ101">
        <f>DF101</f>
        <v>45.93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ROW(Source!A134)</f>
        <v>134</v>
      </c>
      <c r="B102">
        <v>45974302</v>
      </c>
      <c r="C102">
        <v>45974913</v>
      </c>
      <c r="D102">
        <v>45133454</v>
      </c>
      <c r="E102">
        <v>1</v>
      </c>
      <c r="F102">
        <v>1</v>
      </c>
      <c r="G102">
        <v>1080</v>
      </c>
      <c r="H102">
        <v>3</v>
      </c>
      <c r="I102" t="s">
        <v>256</v>
      </c>
      <c r="J102" t="s">
        <v>259</v>
      </c>
      <c r="K102" t="s">
        <v>257</v>
      </c>
      <c r="L102">
        <v>1348</v>
      </c>
      <c r="N102">
        <v>1009</v>
      </c>
      <c r="O102" t="s">
        <v>258</v>
      </c>
      <c r="P102" t="s">
        <v>258</v>
      </c>
      <c r="Q102">
        <v>1000</v>
      </c>
      <c r="W102">
        <v>0</v>
      </c>
      <c r="X102">
        <v>460913740</v>
      </c>
      <c r="Y102">
        <f>(AT102*1)</f>
        <v>9.58</v>
      </c>
      <c r="AA102">
        <v>4270.3100000000004</v>
      </c>
      <c r="AB102">
        <v>0</v>
      </c>
      <c r="AC102">
        <v>0</v>
      </c>
      <c r="AD102">
        <v>0</v>
      </c>
      <c r="AE102">
        <v>291.29000000000002</v>
      </c>
      <c r="AF102">
        <v>0</v>
      </c>
      <c r="AG102">
        <v>0</v>
      </c>
      <c r="AH102">
        <v>0</v>
      </c>
      <c r="AI102">
        <v>14.66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9.58</v>
      </c>
      <c r="AU102" t="s">
        <v>32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ROUND(Y102*Source!I134,9)</f>
        <v>0.47899999999999998</v>
      </c>
      <c r="CY102">
        <f>AA102</f>
        <v>4270.3100000000004</v>
      </c>
      <c r="CZ102">
        <f>AE102</f>
        <v>291.29000000000002</v>
      </c>
      <c r="DA102">
        <f>AI102</f>
        <v>14.66</v>
      </c>
      <c r="DB102">
        <f>ROUND((ROUND(AT102*CZ102,2)*1),6)</f>
        <v>2790.56</v>
      </c>
      <c r="DC102">
        <f>ROUND((ROUND(AT102*AG102,2)*1),6)</f>
        <v>0</v>
      </c>
      <c r="DD102" t="s">
        <v>3</v>
      </c>
      <c r="DE102" t="s">
        <v>3</v>
      </c>
      <c r="DF102">
        <f>ROUND(ROUND(AE102*AI102,2)*CX102,2)</f>
        <v>2045.48</v>
      </c>
      <c r="DG102">
        <f>ROUND(ROUND(AF102,2)*CX102,2)</f>
        <v>0</v>
      </c>
      <c r="DH102">
        <f>ROUND(ROUND(AG102,2)*CX102,2)</f>
        <v>0</v>
      </c>
      <c r="DI102">
        <f t="shared" si="52"/>
        <v>0</v>
      </c>
      <c r="DJ102">
        <f>DF102</f>
        <v>2045.48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ROW(Source!A136)</f>
        <v>136</v>
      </c>
      <c r="B103">
        <v>45974302</v>
      </c>
      <c r="C103">
        <v>45974948</v>
      </c>
      <c r="D103">
        <v>45086191</v>
      </c>
      <c r="E103">
        <v>1080</v>
      </c>
      <c r="F103">
        <v>1</v>
      </c>
      <c r="G103">
        <v>1080</v>
      </c>
      <c r="H103">
        <v>1</v>
      </c>
      <c r="I103" t="s">
        <v>330</v>
      </c>
      <c r="J103" t="s">
        <v>3</v>
      </c>
      <c r="K103" t="s">
        <v>331</v>
      </c>
      <c r="L103">
        <v>1191</v>
      </c>
      <c r="N103">
        <v>1013</v>
      </c>
      <c r="O103" t="s">
        <v>332</v>
      </c>
      <c r="P103" t="s">
        <v>332</v>
      </c>
      <c r="Q103">
        <v>1</v>
      </c>
      <c r="W103">
        <v>0</v>
      </c>
      <c r="X103">
        <v>476480486</v>
      </c>
      <c r="Y103">
        <f>(AT103*1.1*3)</f>
        <v>1.7490000000000001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0.53</v>
      </c>
      <c r="AU103" t="s">
        <v>265</v>
      </c>
      <c r="AV103">
        <v>1</v>
      </c>
      <c r="AW103">
        <v>2</v>
      </c>
      <c r="AX103">
        <v>45974957</v>
      </c>
      <c r="AY103">
        <v>1</v>
      </c>
      <c r="AZ103">
        <v>0</v>
      </c>
      <c r="BA103">
        <v>108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ROUND(AT103*Source!I136*AH103*AL103,2)</f>
        <v>0</v>
      </c>
      <c r="CV103">
        <f>ROUND(Y103*Source!I136,9)</f>
        <v>8.745E-2</v>
      </c>
      <c r="CW103">
        <v>0</v>
      </c>
      <c r="CX103">
        <f>ROUND(Y103*Source!I136,9)</f>
        <v>8.745E-2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ROUND((ROUND(AT103*CZ103,2)*1.1*3),6)</f>
        <v>0</v>
      </c>
      <c r="DC103">
        <f>ROUND((ROUND(AT103*AG103,2)*1.1*3),6)</f>
        <v>0</v>
      </c>
      <c r="DD103" t="s">
        <v>3</v>
      </c>
      <c r="DE103" t="s">
        <v>3</v>
      </c>
      <c r="DF103">
        <f>ROUND(ROUND(AE103,2)*CX103,2)</f>
        <v>0</v>
      </c>
      <c r="DG103">
        <f>ROUND(ROUND(AF103,2)*CX103,2)</f>
        <v>0</v>
      </c>
      <c r="DH103">
        <f>ROUND(ROUND(AG103,2)*CX103,2)</f>
        <v>0</v>
      </c>
      <c r="DI103">
        <f t="shared" si="52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ROW(Source!A136)</f>
        <v>136</v>
      </c>
      <c r="B104">
        <v>45974302</v>
      </c>
      <c r="C104">
        <v>45974948</v>
      </c>
      <c r="D104">
        <v>45156905</v>
      </c>
      <c r="E104">
        <v>1</v>
      </c>
      <c r="F104">
        <v>1</v>
      </c>
      <c r="G104">
        <v>1080</v>
      </c>
      <c r="H104">
        <v>2</v>
      </c>
      <c r="I104" t="s">
        <v>459</v>
      </c>
      <c r="J104" t="s">
        <v>460</v>
      </c>
      <c r="K104" t="s">
        <v>461</v>
      </c>
      <c r="L104">
        <v>1368</v>
      </c>
      <c r="N104">
        <v>1011</v>
      </c>
      <c r="O104" t="s">
        <v>336</v>
      </c>
      <c r="P104" t="s">
        <v>336</v>
      </c>
      <c r="Q104">
        <v>1</v>
      </c>
      <c r="W104">
        <v>0</v>
      </c>
      <c r="X104">
        <v>1854001473</v>
      </c>
      <c r="Y104">
        <f>(AT104*1.1*3)</f>
        <v>0.2475</v>
      </c>
      <c r="AA104">
        <v>0</v>
      </c>
      <c r="AB104">
        <v>2516.11</v>
      </c>
      <c r="AC104">
        <v>857.84</v>
      </c>
      <c r="AD104">
        <v>0</v>
      </c>
      <c r="AE104">
        <v>0</v>
      </c>
      <c r="AF104">
        <v>153.94999999999999</v>
      </c>
      <c r="AG104">
        <v>14.54</v>
      </c>
      <c r="AH104">
        <v>0</v>
      </c>
      <c r="AI104">
        <v>1</v>
      </c>
      <c r="AJ104">
        <v>15.61</v>
      </c>
      <c r="AK104">
        <v>56.35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7.4999999999999997E-2</v>
      </c>
      <c r="AU104" t="s">
        <v>265</v>
      </c>
      <c r="AV104">
        <v>0</v>
      </c>
      <c r="AW104">
        <v>2</v>
      </c>
      <c r="AX104">
        <v>45974958</v>
      </c>
      <c r="AY104">
        <v>1</v>
      </c>
      <c r="AZ104">
        <v>0</v>
      </c>
      <c r="BA104">
        <v>109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ROUND(Y104*Source!I136*DO104,9)</f>
        <v>0.1799325</v>
      </c>
      <c r="CX104">
        <f>ROUND(Y104*Source!I136,9)</f>
        <v>1.2375000000000001E-2</v>
      </c>
      <c r="CY104">
        <f>AB104</f>
        <v>2516.11</v>
      </c>
      <c r="CZ104">
        <f>AF104</f>
        <v>153.94999999999999</v>
      </c>
      <c r="DA104">
        <f>AJ104</f>
        <v>15.61</v>
      </c>
      <c r="DB104">
        <f>ROUND((ROUND(AT104*CZ104,2)*1.1*3),6)</f>
        <v>38.115000000000002</v>
      </c>
      <c r="DC104">
        <f>ROUND((ROUND(AT104*AG104,2)*1.1*3),6)</f>
        <v>3.597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29.74</v>
      </c>
      <c r="DH104">
        <f>ROUND(ROUND(AG104*AK104,2)*CX104,2)</f>
        <v>10.14</v>
      </c>
      <c r="DI104">
        <f t="shared" si="52"/>
        <v>0</v>
      </c>
      <c r="DJ104">
        <f>DG104</f>
        <v>29.74</v>
      </c>
      <c r="DK104">
        <v>0</v>
      </c>
      <c r="DL104" t="s">
        <v>337</v>
      </c>
      <c r="DM104">
        <v>0</v>
      </c>
      <c r="DN104" t="s">
        <v>332</v>
      </c>
      <c r="DO104">
        <v>14.54</v>
      </c>
    </row>
    <row r="105" spans="1:119" x14ac:dyDescent="0.2">
      <c r="A105">
        <f>ROW(Source!A136)</f>
        <v>136</v>
      </c>
      <c r="B105">
        <v>45974302</v>
      </c>
      <c r="C105">
        <v>45974948</v>
      </c>
      <c r="D105">
        <v>45157011</v>
      </c>
      <c r="E105">
        <v>1</v>
      </c>
      <c r="F105">
        <v>1</v>
      </c>
      <c r="G105">
        <v>1080</v>
      </c>
      <c r="H105">
        <v>2</v>
      </c>
      <c r="I105" t="s">
        <v>468</v>
      </c>
      <c r="J105" t="s">
        <v>469</v>
      </c>
      <c r="K105" t="s">
        <v>470</v>
      </c>
      <c r="L105">
        <v>1368</v>
      </c>
      <c r="N105">
        <v>1011</v>
      </c>
      <c r="O105" t="s">
        <v>336</v>
      </c>
      <c r="P105" t="s">
        <v>336</v>
      </c>
      <c r="Q105">
        <v>1</v>
      </c>
      <c r="W105">
        <v>0</v>
      </c>
      <c r="X105">
        <v>26375789</v>
      </c>
      <c r="Y105">
        <f>(AT105*1.1*3)</f>
        <v>0.2475</v>
      </c>
      <c r="AA105">
        <v>0</v>
      </c>
      <c r="AB105">
        <v>4116.82</v>
      </c>
      <c r="AC105">
        <v>857.84</v>
      </c>
      <c r="AD105">
        <v>0</v>
      </c>
      <c r="AE105">
        <v>0</v>
      </c>
      <c r="AF105">
        <v>283.89999999999998</v>
      </c>
      <c r="AG105">
        <v>14.54</v>
      </c>
      <c r="AH105">
        <v>0</v>
      </c>
      <c r="AI105">
        <v>1</v>
      </c>
      <c r="AJ105">
        <v>13.85</v>
      </c>
      <c r="AK105">
        <v>56.35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7.4999999999999997E-2</v>
      </c>
      <c r="AU105" t="s">
        <v>265</v>
      </c>
      <c r="AV105">
        <v>0</v>
      </c>
      <c r="AW105">
        <v>2</v>
      </c>
      <c r="AX105">
        <v>45974959</v>
      </c>
      <c r="AY105">
        <v>1</v>
      </c>
      <c r="AZ105">
        <v>0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ROUND(Y105*Source!I136*DO105,9)</f>
        <v>0.1799325</v>
      </c>
      <c r="CX105">
        <f>ROUND(Y105*Source!I136,9)</f>
        <v>1.2375000000000001E-2</v>
      </c>
      <c r="CY105">
        <f>AB105</f>
        <v>4116.82</v>
      </c>
      <c r="CZ105">
        <f>AF105</f>
        <v>283.89999999999998</v>
      </c>
      <c r="DA105">
        <f>AJ105</f>
        <v>13.85</v>
      </c>
      <c r="DB105">
        <f>ROUND((ROUND(AT105*CZ105,2)*1.1*3),6)</f>
        <v>70.257000000000005</v>
      </c>
      <c r="DC105">
        <f>ROUND((ROUND(AT105*AG105,2)*1.1*3),6)</f>
        <v>3.597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48.66</v>
      </c>
      <c r="DH105">
        <f>ROUND(ROUND(AG105*AK105,2)*CX105,2)</f>
        <v>10.14</v>
      </c>
      <c r="DI105">
        <f t="shared" si="52"/>
        <v>0</v>
      </c>
      <c r="DJ105">
        <f>DG105</f>
        <v>48.66</v>
      </c>
      <c r="DK105">
        <v>0</v>
      </c>
      <c r="DL105" t="s">
        <v>337</v>
      </c>
      <c r="DM105">
        <v>0</v>
      </c>
      <c r="DN105" t="s">
        <v>332</v>
      </c>
      <c r="DO105">
        <v>14.54</v>
      </c>
    </row>
    <row r="106" spans="1:119" x14ac:dyDescent="0.2">
      <c r="A106">
        <f>ROW(Source!A136)</f>
        <v>136</v>
      </c>
      <c r="B106">
        <v>45974302</v>
      </c>
      <c r="C106">
        <v>45974948</v>
      </c>
      <c r="D106">
        <v>45133454</v>
      </c>
      <c r="E106">
        <v>1</v>
      </c>
      <c r="F106">
        <v>1</v>
      </c>
      <c r="G106">
        <v>1080</v>
      </c>
      <c r="H106">
        <v>3</v>
      </c>
      <c r="I106" t="s">
        <v>256</v>
      </c>
      <c r="J106" t="s">
        <v>259</v>
      </c>
      <c r="K106" t="s">
        <v>257</v>
      </c>
      <c r="L106">
        <v>1348</v>
      </c>
      <c r="N106">
        <v>1009</v>
      </c>
      <c r="O106" t="s">
        <v>258</v>
      </c>
      <c r="P106" t="s">
        <v>258</v>
      </c>
      <c r="Q106">
        <v>1000</v>
      </c>
      <c r="W106">
        <v>0</v>
      </c>
      <c r="X106">
        <v>460913740</v>
      </c>
      <c r="Y106">
        <f>(AT106*1*3)</f>
        <v>7.1999999999999993</v>
      </c>
      <c r="AA106">
        <v>4270.3100000000004</v>
      </c>
      <c r="AB106">
        <v>0</v>
      </c>
      <c r="AC106">
        <v>0</v>
      </c>
      <c r="AD106">
        <v>0</v>
      </c>
      <c r="AE106">
        <v>291.29000000000002</v>
      </c>
      <c r="AF106">
        <v>0</v>
      </c>
      <c r="AG106">
        <v>0</v>
      </c>
      <c r="AH106">
        <v>0</v>
      </c>
      <c r="AI106">
        <v>14.66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2.4</v>
      </c>
      <c r="AU106" t="s">
        <v>264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ROUND(Y106*Source!I136,9)</f>
        <v>0.36</v>
      </c>
      <c r="CY106">
        <f>AA106</f>
        <v>4270.3100000000004</v>
      </c>
      <c r="CZ106">
        <f>AE106</f>
        <v>291.29000000000002</v>
      </c>
      <c r="DA106">
        <f>AI106</f>
        <v>14.66</v>
      </c>
      <c r="DB106">
        <f>ROUND((ROUND(AT106*CZ106,2)*1*3),6)</f>
        <v>2097.3000000000002</v>
      </c>
      <c r="DC106">
        <f>ROUND((ROUND(AT106*AG106,2)*1*3),6)</f>
        <v>0</v>
      </c>
      <c r="DD106" t="s">
        <v>3</v>
      </c>
      <c r="DE106" t="s">
        <v>3</v>
      </c>
      <c r="DF106">
        <f>ROUND(ROUND(AE106*AI106,2)*CX106,2)</f>
        <v>1537.31</v>
      </c>
      <c r="DG106">
        <f>ROUND(ROUND(AF106,2)*CX106,2)</f>
        <v>0</v>
      </c>
      <c r="DH106">
        <f>ROUND(ROUND(AG106,2)*CX106,2)</f>
        <v>0</v>
      </c>
      <c r="DI106">
        <f t="shared" si="52"/>
        <v>0</v>
      </c>
      <c r="DJ106">
        <f>DF106</f>
        <v>1537.31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ROW(Source!A138)</f>
        <v>138</v>
      </c>
      <c r="B107">
        <v>45974302</v>
      </c>
      <c r="C107">
        <v>45974962</v>
      </c>
      <c r="D107">
        <v>45086191</v>
      </c>
      <c r="E107">
        <v>1080</v>
      </c>
      <c r="F107">
        <v>1</v>
      </c>
      <c r="G107">
        <v>1080</v>
      </c>
      <c r="H107">
        <v>1</v>
      </c>
      <c r="I107" t="s">
        <v>330</v>
      </c>
      <c r="J107" t="s">
        <v>3</v>
      </c>
      <c r="K107" t="s">
        <v>331</v>
      </c>
      <c r="L107">
        <v>1191</v>
      </c>
      <c r="N107">
        <v>1013</v>
      </c>
      <c r="O107" t="s">
        <v>332</v>
      </c>
      <c r="P107" t="s">
        <v>332</v>
      </c>
      <c r="Q107">
        <v>1</v>
      </c>
      <c r="W107">
        <v>0</v>
      </c>
      <c r="X107">
        <v>476480486</v>
      </c>
      <c r="Y107">
        <f t="shared" ref="Y107:Y115" si="53">(AT107*1.1)</f>
        <v>4.7190000000000003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5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4.29</v>
      </c>
      <c r="AU107" t="s">
        <v>33</v>
      </c>
      <c r="AV107">
        <v>1</v>
      </c>
      <c r="AW107">
        <v>2</v>
      </c>
      <c r="AX107">
        <v>45974985</v>
      </c>
      <c r="AY107">
        <v>1</v>
      </c>
      <c r="AZ107">
        <v>0</v>
      </c>
      <c r="BA107">
        <v>112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ROUND(AT107*Source!I138*AH107*AL107,2)</f>
        <v>0</v>
      </c>
      <c r="CV107">
        <f>ROUND(Y107*Source!I138,9)</f>
        <v>0.23594999999999999</v>
      </c>
      <c r="CW107">
        <v>0</v>
      </c>
      <c r="CX107">
        <f>ROUND(Y107*Source!I138,9)</f>
        <v>0.23594999999999999</v>
      </c>
      <c r="CY107">
        <f>AD107</f>
        <v>0</v>
      </c>
      <c r="CZ107">
        <f>AH107</f>
        <v>0</v>
      </c>
      <c r="DA107">
        <f>AL107</f>
        <v>1</v>
      </c>
      <c r="DB107">
        <f t="shared" ref="DB107:DB115" si="54">ROUND((ROUND(AT107*CZ107,2)*1.1),6)</f>
        <v>0</v>
      </c>
      <c r="DC107">
        <f t="shared" ref="DC107:DC115" si="55">ROUND((ROUND(AT107*AG107,2)*1.1),6)</f>
        <v>0</v>
      </c>
      <c r="DD107" t="s">
        <v>3</v>
      </c>
      <c r="DE107" t="s">
        <v>3</v>
      </c>
      <c r="DF107">
        <f t="shared" ref="DF107:DF115" si="56">ROUND(ROUND(AE107,2)*CX107,2)</f>
        <v>0</v>
      </c>
      <c r="DG107">
        <f>ROUND(ROUND(AF107,2)*CX107,2)</f>
        <v>0</v>
      </c>
      <c r="DH107">
        <f>ROUND(ROUND(AG107,2)*CX107,2)</f>
        <v>0</v>
      </c>
      <c r="DI107">
        <f t="shared" si="52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ROW(Source!A138)</f>
        <v>138</v>
      </c>
      <c r="B108">
        <v>45974302</v>
      </c>
      <c r="C108">
        <v>45974962</v>
      </c>
      <c r="D108">
        <v>45157198</v>
      </c>
      <c r="E108">
        <v>1</v>
      </c>
      <c r="F108">
        <v>1</v>
      </c>
      <c r="G108">
        <v>1080</v>
      </c>
      <c r="H108">
        <v>2</v>
      </c>
      <c r="I108" t="s">
        <v>341</v>
      </c>
      <c r="J108" t="s">
        <v>342</v>
      </c>
      <c r="K108" t="s">
        <v>343</v>
      </c>
      <c r="L108">
        <v>1368</v>
      </c>
      <c r="N108">
        <v>1011</v>
      </c>
      <c r="O108" t="s">
        <v>336</v>
      </c>
      <c r="P108" t="s">
        <v>336</v>
      </c>
      <c r="Q108">
        <v>1</v>
      </c>
      <c r="W108">
        <v>0</v>
      </c>
      <c r="X108">
        <v>-741343433</v>
      </c>
      <c r="Y108">
        <f t="shared" si="53"/>
        <v>0.33</v>
      </c>
      <c r="AA108">
        <v>0</v>
      </c>
      <c r="AB108">
        <v>1107.0899999999999</v>
      </c>
      <c r="AC108">
        <v>744.56</v>
      </c>
      <c r="AD108">
        <v>0</v>
      </c>
      <c r="AE108">
        <v>0</v>
      </c>
      <c r="AF108">
        <v>41.45</v>
      </c>
      <c r="AG108">
        <v>12.62</v>
      </c>
      <c r="AH108">
        <v>0</v>
      </c>
      <c r="AI108">
        <v>1</v>
      </c>
      <c r="AJ108">
        <v>25.51</v>
      </c>
      <c r="AK108">
        <v>56.35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</v>
      </c>
      <c r="AU108" t="s">
        <v>33</v>
      </c>
      <c r="AV108">
        <v>0</v>
      </c>
      <c r="AW108">
        <v>2</v>
      </c>
      <c r="AX108">
        <v>45974986</v>
      </c>
      <c r="AY108">
        <v>1</v>
      </c>
      <c r="AZ108">
        <v>0</v>
      </c>
      <c r="BA108">
        <v>113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ROUND(Y108*Source!I138*DO108,9)</f>
        <v>0.20823</v>
      </c>
      <c r="CX108">
        <f>ROUND(Y108*Source!I138,9)</f>
        <v>1.6500000000000001E-2</v>
      </c>
      <c r="CY108">
        <f t="shared" ref="CY108:CY115" si="57">AB108</f>
        <v>1107.0899999999999</v>
      </c>
      <c r="CZ108">
        <f t="shared" ref="CZ108:CZ115" si="58">AF108</f>
        <v>41.45</v>
      </c>
      <c r="DA108">
        <f t="shared" ref="DA108:DA115" si="59">AJ108</f>
        <v>25.51</v>
      </c>
      <c r="DB108">
        <f t="shared" si="54"/>
        <v>13.683999999999999</v>
      </c>
      <c r="DC108">
        <f t="shared" si="55"/>
        <v>4.1689999999999996</v>
      </c>
      <c r="DD108" t="s">
        <v>3</v>
      </c>
      <c r="DE108" t="s">
        <v>3</v>
      </c>
      <c r="DF108">
        <f t="shared" si="56"/>
        <v>0</v>
      </c>
      <c r="DG108">
        <f t="shared" ref="DG108:DG115" si="60">ROUND(ROUND(AF108*AJ108,2)*CX108,2)</f>
        <v>17.45</v>
      </c>
      <c r="DH108">
        <f t="shared" ref="DH108:DH115" si="61">ROUND(ROUND(AG108*AK108,2)*CX108,2)</f>
        <v>11.73</v>
      </c>
      <c r="DI108">
        <f t="shared" si="52"/>
        <v>0</v>
      </c>
      <c r="DJ108">
        <f t="shared" ref="DJ108:DJ115" si="62">DG108</f>
        <v>17.45</v>
      </c>
      <c r="DK108">
        <v>0</v>
      </c>
      <c r="DL108" t="s">
        <v>337</v>
      </c>
      <c r="DM108">
        <v>0</v>
      </c>
      <c r="DN108" t="s">
        <v>332</v>
      </c>
      <c r="DO108">
        <v>12.62</v>
      </c>
    </row>
    <row r="109" spans="1:119" x14ac:dyDescent="0.2">
      <c r="A109">
        <f>ROW(Source!A138)</f>
        <v>138</v>
      </c>
      <c r="B109">
        <v>45974302</v>
      </c>
      <c r="C109">
        <v>45974962</v>
      </c>
      <c r="D109">
        <v>45156905</v>
      </c>
      <c r="E109">
        <v>1</v>
      </c>
      <c r="F109">
        <v>1</v>
      </c>
      <c r="G109">
        <v>1080</v>
      </c>
      <c r="H109">
        <v>2</v>
      </c>
      <c r="I109" t="s">
        <v>459</v>
      </c>
      <c r="J109" t="s">
        <v>460</v>
      </c>
      <c r="K109" t="s">
        <v>461</v>
      </c>
      <c r="L109">
        <v>1368</v>
      </c>
      <c r="N109">
        <v>1011</v>
      </c>
      <c r="O109" t="s">
        <v>336</v>
      </c>
      <c r="P109" t="s">
        <v>336</v>
      </c>
      <c r="Q109">
        <v>1</v>
      </c>
      <c r="W109">
        <v>0</v>
      </c>
      <c r="X109">
        <v>1854001473</v>
      </c>
      <c r="Y109">
        <f t="shared" si="53"/>
        <v>0.33</v>
      </c>
      <c r="AA109">
        <v>0</v>
      </c>
      <c r="AB109">
        <v>2516.11</v>
      </c>
      <c r="AC109">
        <v>857.84</v>
      </c>
      <c r="AD109">
        <v>0</v>
      </c>
      <c r="AE109">
        <v>0</v>
      </c>
      <c r="AF109">
        <v>153.94999999999999</v>
      </c>
      <c r="AG109">
        <v>14.54</v>
      </c>
      <c r="AH109">
        <v>0</v>
      </c>
      <c r="AI109">
        <v>1</v>
      </c>
      <c r="AJ109">
        <v>15.61</v>
      </c>
      <c r="AK109">
        <v>56.35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0.3</v>
      </c>
      <c r="AU109" t="s">
        <v>33</v>
      </c>
      <c r="AV109">
        <v>0</v>
      </c>
      <c r="AW109">
        <v>2</v>
      </c>
      <c r="AX109">
        <v>45974987</v>
      </c>
      <c r="AY109">
        <v>1</v>
      </c>
      <c r="AZ109">
        <v>0</v>
      </c>
      <c r="BA109">
        <v>114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ROUND(Y109*Source!I138*DO109,9)</f>
        <v>0.23991000000000001</v>
      </c>
      <c r="CX109">
        <f>ROUND(Y109*Source!I138,9)</f>
        <v>1.6500000000000001E-2</v>
      </c>
      <c r="CY109">
        <f t="shared" si="57"/>
        <v>2516.11</v>
      </c>
      <c r="CZ109">
        <f t="shared" si="58"/>
        <v>153.94999999999999</v>
      </c>
      <c r="DA109">
        <f t="shared" si="59"/>
        <v>15.61</v>
      </c>
      <c r="DB109">
        <f t="shared" si="54"/>
        <v>50.808999999999997</v>
      </c>
      <c r="DC109">
        <f t="shared" si="55"/>
        <v>4.7960000000000003</v>
      </c>
      <c r="DD109" t="s">
        <v>3</v>
      </c>
      <c r="DE109" t="s">
        <v>3</v>
      </c>
      <c r="DF109">
        <f t="shared" si="56"/>
        <v>0</v>
      </c>
      <c r="DG109">
        <f t="shared" si="60"/>
        <v>39.65</v>
      </c>
      <c r="DH109">
        <f t="shared" si="61"/>
        <v>13.52</v>
      </c>
      <c r="DI109">
        <f t="shared" si="52"/>
        <v>0</v>
      </c>
      <c r="DJ109">
        <f t="shared" si="62"/>
        <v>39.65</v>
      </c>
      <c r="DK109">
        <v>0</v>
      </c>
      <c r="DL109" t="s">
        <v>337</v>
      </c>
      <c r="DM109">
        <v>0</v>
      </c>
      <c r="DN109" t="s">
        <v>332</v>
      </c>
      <c r="DO109">
        <v>14.54</v>
      </c>
    </row>
    <row r="110" spans="1:119" x14ac:dyDescent="0.2">
      <c r="A110">
        <f>ROW(Source!A138)</f>
        <v>138</v>
      </c>
      <c r="B110">
        <v>45974302</v>
      </c>
      <c r="C110">
        <v>45974962</v>
      </c>
      <c r="D110">
        <v>45156998</v>
      </c>
      <c r="E110">
        <v>1</v>
      </c>
      <c r="F110">
        <v>1</v>
      </c>
      <c r="G110">
        <v>1080</v>
      </c>
      <c r="H110">
        <v>2</v>
      </c>
      <c r="I110" t="s">
        <v>413</v>
      </c>
      <c r="J110" t="s">
        <v>414</v>
      </c>
      <c r="K110" t="s">
        <v>415</v>
      </c>
      <c r="L110">
        <v>1368</v>
      </c>
      <c r="N110">
        <v>1011</v>
      </c>
      <c r="O110" t="s">
        <v>336</v>
      </c>
      <c r="P110" t="s">
        <v>336</v>
      </c>
      <c r="Q110">
        <v>1</v>
      </c>
      <c r="W110">
        <v>0</v>
      </c>
      <c r="X110">
        <v>-1705059863</v>
      </c>
      <c r="Y110">
        <f t="shared" si="53"/>
        <v>0.33</v>
      </c>
      <c r="AA110">
        <v>0</v>
      </c>
      <c r="AB110">
        <v>2141.4699999999998</v>
      </c>
      <c r="AC110">
        <v>744.56</v>
      </c>
      <c r="AD110">
        <v>0</v>
      </c>
      <c r="AE110">
        <v>0</v>
      </c>
      <c r="AF110">
        <v>140.38</v>
      </c>
      <c r="AG110">
        <v>12.62</v>
      </c>
      <c r="AH110">
        <v>0</v>
      </c>
      <c r="AI110">
        <v>1</v>
      </c>
      <c r="AJ110">
        <v>14.57</v>
      </c>
      <c r="AK110">
        <v>56.35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0.3</v>
      </c>
      <c r="AU110" t="s">
        <v>33</v>
      </c>
      <c r="AV110">
        <v>0</v>
      </c>
      <c r="AW110">
        <v>2</v>
      </c>
      <c r="AX110">
        <v>45974988</v>
      </c>
      <c r="AY110">
        <v>1</v>
      </c>
      <c r="AZ110">
        <v>0</v>
      </c>
      <c r="BA110">
        <v>115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ROUND(Y110*Source!I138*DO110,9)</f>
        <v>0.20823</v>
      </c>
      <c r="CX110">
        <f>ROUND(Y110*Source!I138,9)</f>
        <v>1.6500000000000001E-2</v>
      </c>
      <c r="CY110">
        <f t="shared" si="57"/>
        <v>2141.4699999999998</v>
      </c>
      <c r="CZ110">
        <f t="shared" si="58"/>
        <v>140.38</v>
      </c>
      <c r="DA110">
        <f t="shared" si="59"/>
        <v>14.57</v>
      </c>
      <c r="DB110">
        <f t="shared" si="54"/>
        <v>46.320999999999998</v>
      </c>
      <c r="DC110">
        <f t="shared" si="55"/>
        <v>4.1689999999999996</v>
      </c>
      <c r="DD110" t="s">
        <v>3</v>
      </c>
      <c r="DE110" t="s">
        <v>3</v>
      </c>
      <c r="DF110">
        <f t="shared" si="56"/>
        <v>0</v>
      </c>
      <c r="DG110">
        <f t="shared" si="60"/>
        <v>33.75</v>
      </c>
      <c r="DH110">
        <f t="shared" si="61"/>
        <v>11.73</v>
      </c>
      <c r="DI110">
        <f t="shared" si="52"/>
        <v>0</v>
      </c>
      <c r="DJ110">
        <f t="shared" si="62"/>
        <v>33.75</v>
      </c>
      <c r="DK110">
        <v>0</v>
      </c>
      <c r="DL110" t="s">
        <v>337</v>
      </c>
      <c r="DM110">
        <v>0</v>
      </c>
      <c r="DN110" t="s">
        <v>332</v>
      </c>
      <c r="DO110">
        <v>12.62</v>
      </c>
    </row>
    <row r="111" spans="1:119" x14ac:dyDescent="0.2">
      <c r="A111">
        <f>ROW(Source!A138)</f>
        <v>138</v>
      </c>
      <c r="B111">
        <v>45974302</v>
      </c>
      <c r="C111">
        <v>45974962</v>
      </c>
      <c r="D111">
        <v>45156999</v>
      </c>
      <c r="E111">
        <v>1</v>
      </c>
      <c r="F111">
        <v>1</v>
      </c>
      <c r="G111">
        <v>1080</v>
      </c>
      <c r="H111">
        <v>2</v>
      </c>
      <c r="I111" t="s">
        <v>462</v>
      </c>
      <c r="J111" t="s">
        <v>463</v>
      </c>
      <c r="K111" t="s">
        <v>464</v>
      </c>
      <c r="L111">
        <v>1368</v>
      </c>
      <c r="N111">
        <v>1011</v>
      </c>
      <c r="O111" t="s">
        <v>336</v>
      </c>
      <c r="P111" t="s">
        <v>336</v>
      </c>
      <c r="Q111">
        <v>1</v>
      </c>
      <c r="W111">
        <v>0</v>
      </c>
      <c r="X111">
        <v>1072777264</v>
      </c>
      <c r="Y111">
        <f t="shared" si="53"/>
        <v>0.33</v>
      </c>
      <c r="AA111">
        <v>0</v>
      </c>
      <c r="AB111">
        <v>3739.31</v>
      </c>
      <c r="AC111">
        <v>1098.55</v>
      </c>
      <c r="AD111">
        <v>0</v>
      </c>
      <c r="AE111">
        <v>0</v>
      </c>
      <c r="AF111">
        <v>260.5</v>
      </c>
      <c r="AG111">
        <v>18.62</v>
      </c>
      <c r="AH111">
        <v>0</v>
      </c>
      <c r="AI111">
        <v>1</v>
      </c>
      <c r="AJ111">
        <v>13.71</v>
      </c>
      <c r="AK111">
        <v>56.35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</v>
      </c>
      <c r="AU111" t="s">
        <v>33</v>
      </c>
      <c r="AV111">
        <v>0</v>
      </c>
      <c r="AW111">
        <v>2</v>
      </c>
      <c r="AX111">
        <v>45974989</v>
      </c>
      <c r="AY111">
        <v>1</v>
      </c>
      <c r="AZ111">
        <v>0</v>
      </c>
      <c r="BA111">
        <v>116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ROUND(Y111*Source!I138*DO111,9)</f>
        <v>0.30723</v>
      </c>
      <c r="CX111">
        <f>ROUND(Y111*Source!I138,9)</f>
        <v>1.6500000000000001E-2</v>
      </c>
      <c r="CY111">
        <f t="shared" si="57"/>
        <v>3739.31</v>
      </c>
      <c r="CZ111">
        <f t="shared" si="58"/>
        <v>260.5</v>
      </c>
      <c r="DA111">
        <f t="shared" si="59"/>
        <v>13.71</v>
      </c>
      <c r="DB111">
        <f t="shared" si="54"/>
        <v>85.965000000000003</v>
      </c>
      <c r="DC111">
        <f t="shared" si="55"/>
        <v>6.149</v>
      </c>
      <c r="DD111" t="s">
        <v>3</v>
      </c>
      <c r="DE111" t="s">
        <v>3</v>
      </c>
      <c r="DF111">
        <f t="shared" si="56"/>
        <v>0</v>
      </c>
      <c r="DG111">
        <f t="shared" si="60"/>
        <v>58.93</v>
      </c>
      <c r="DH111">
        <f t="shared" si="61"/>
        <v>17.309999999999999</v>
      </c>
      <c r="DI111">
        <f t="shared" si="52"/>
        <v>0</v>
      </c>
      <c r="DJ111">
        <f t="shared" si="62"/>
        <v>58.93</v>
      </c>
      <c r="DK111">
        <v>0</v>
      </c>
      <c r="DL111" t="s">
        <v>337</v>
      </c>
      <c r="DM111">
        <v>0</v>
      </c>
      <c r="DN111" t="s">
        <v>332</v>
      </c>
      <c r="DO111">
        <v>18.62</v>
      </c>
    </row>
    <row r="112" spans="1:119" x14ac:dyDescent="0.2">
      <c r="A112">
        <f>ROW(Source!A138)</f>
        <v>138</v>
      </c>
      <c r="B112">
        <v>45974302</v>
      </c>
      <c r="C112">
        <v>45974962</v>
      </c>
      <c r="D112">
        <v>45156987</v>
      </c>
      <c r="E112">
        <v>1</v>
      </c>
      <c r="F112">
        <v>1</v>
      </c>
      <c r="G112">
        <v>1080</v>
      </c>
      <c r="H112">
        <v>2</v>
      </c>
      <c r="I112" t="s">
        <v>465</v>
      </c>
      <c r="J112" t="s">
        <v>466</v>
      </c>
      <c r="K112" t="s">
        <v>467</v>
      </c>
      <c r="L112">
        <v>1368</v>
      </c>
      <c r="N112">
        <v>1011</v>
      </c>
      <c r="O112" t="s">
        <v>336</v>
      </c>
      <c r="P112" t="s">
        <v>336</v>
      </c>
      <c r="Q112">
        <v>1</v>
      </c>
      <c r="W112">
        <v>0</v>
      </c>
      <c r="X112">
        <v>-99705890</v>
      </c>
      <c r="Y112">
        <f t="shared" si="53"/>
        <v>0.33</v>
      </c>
      <c r="AA112">
        <v>0</v>
      </c>
      <c r="AB112">
        <v>2564.06</v>
      </c>
      <c r="AC112">
        <v>857.84</v>
      </c>
      <c r="AD112">
        <v>0</v>
      </c>
      <c r="AE112">
        <v>0</v>
      </c>
      <c r="AF112">
        <v>163.81</v>
      </c>
      <c r="AG112">
        <v>14.54</v>
      </c>
      <c r="AH112">
        <v>0</v>
      </c>
      <c r="AI112">
        <v>1</v>
      </c>
      <c r="AJ112">
        <v>14.95</v>
      </c>
      <c r="AK112">
        <v>56.35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</v>
      </c>
      <c r="AU112" t="s">
        <v>33</v>
      </c>
      <c r="AV112">
        <v>0</v>
      </c>
      <c r="AW112">
        <v>2</v>
      </c>
      <c r="AX112">
        <v>45974990</v>
      </c>
      <c r="AY112">
        <v>1</v>
      </c>
      <c r="AZ112">
        <v>0</v>
      </c>
      <c r="BA112">
        <v>117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ROUND(Y112*Source!I138*DO112,9)</f>
        <v>0.23991000000000001</v>
      </c>
      <c r="CX112">
        <f>ROUND(Y112*Source!I138,9)</f>
        <v>1.6500000000000001E-2</v>
      </c>
      <c r="CY112">
        <f t="shared" si="57"/>
        <v>2564.06</v>
      </c>
      <c r="CZ112">
        <f t="shared" si="58"/>
        <v>163.81</v>
      </c>
      <c r="DA112">
        <f t="shared" si="59"/>
        <v>14.95</v>
      </c>
      <c r="DB112">
        <f t="shared" si="54"/>
        <v>54.054000000000002</v>
      </c>
      <c r="DC112">
        <f t="shared" si="55"/>
        <v>4.7960000000000003</v>
      </c>
      <c r="DD112" t="s">
        <v>3</v>
      </c>
      <c r="DE112" t="s">
        <v>3</v>
      </c>
      <c r="DF112">
        <f t="shared" si="56"/>
        <v>0</v>
      </c>
      <c r="DG112">
        <f t="shared" si="60"/>
        <v>40.409999999999997</v>
      </c>
      <c r="DH112">
        <f t="shared" si="61"/>
        <v>13.52</v>
      </c>
      <c r="DI112">
        <f t="shared" si="52"/>
        <v>0</v>
      </c>
      <c r="DJ112">
        <f t="shared" si="62"/>
        <v>40.409999999999997</v>
      </c>
      <c r="DK112">
        <v>0</v>
      </c>
      <c r="DL112" t="s">
        <v>337</v>
      </c>
      <c r="DM112">
        <v>0</v>
      </c>
      <c r="DN112" t="s">
        <v>332</v>
      </c>
      <c r="DO112">
        <v>14.54</v>
      </c>
    </row>
    <row r="113" spans="1:119" x14ac:dyDescent="0.2">
      <c r="A113">
        <f>ROW(Source!A138)</f>
        <v>138</v>
      </c>
      <c r="B113">
        <v>45974302</v>
      </c>
      <c r="C113">
        <v>45974962</v>
      </c>
      <c r="D113">
        <v>45157011</v>
      </c>
      <c r="E113">
        <v>1</v>
      </c>
      <c r="F113">
        <v>1</v>
      </c>
      <c r="G113">
        <v>1080</v>
      </c>
      <c r="H113">
        <v>2</v>
      </c>
      <c r="I113" t="s">
        <v>468</v>
      </c>
      <c r="J113" t="s">
        <v>469</v>
      </c>
      <c r="K113" t="s">
        <v>470</v>
      </c>
      <c r="L113">
        <v>1368</v>
      </c>
      <c r="N113">
        <v>1011</v>
      </c>
      <c r="O113" t="s">
        <v>336</v>
      </c>
      <c r="P113" t="s">
        <v>336</v>
      </c>
      <c r="Q113">
        <v>1</v>
      </c>
      <c r="W113">
        <v>0</v>
      </c>
      <c r="X113">
        <v>26375789</v>
      </c>
      <c r="Y113">
        <f t="shared" si="53"/>
        <v>0.33</v>
      </c>
      <c r="AA113">
        <v>0</v>
      </c>
      <c r="AB113">
        <v>4116.82</v>
      </c>
      <c r="AC113">
        <v>857.84</v>
      </c>
      <c r="AD113">
        <v>0</v>
      </c>
      <c r="AE113">
        <v>0</v>
      </c>
      <c r="AF113">
        <v>283.89999999999998</v>
      </c>
      <c r="AG113">
        <v>14.54</v>
      </c>
      <c r="AH113">
        <v>0</v>
      </c>
      <c r="AI113">
        <v>1</v>
      </c>
      <c r="AJ113">
        <v>13.85</v>
      </c>
      <c r="AK113">
        <v>56.35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</v>
      </c>
      <c r="AU113" t="s">
        <v>33</v>
      </c>
      <c r="AV113">
        <v>0</v>
      </c>
      <c r="AW113">
        <v>2</v>
      </c>
      <c r="AX113">
        <v>45974991</v>
      </c>
      <c r="AY113">
        <v>1</v>
      </c>
      <c r="AZ113">
        <v>0</v>
      </c>
      <c r="BA113">
        <v>118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ROUND(Y113*Source!I138*DO113,9)</f>
        <v>0.23991000000000001</v>
      </c>
      <c r="CX113">
        <f>ROUND(Y113*Source!I138,9)</f>
        <v>1.6500000000000001E-2</v>
      </c>
      <c r="CY113">
        <f t="shared" si="57"/>
        <v>4116.82</v>
      </c>
      <c r="CZ113">
        <f t="shared" si="58"/>
        <v>283.89999999999998</v>
      </c>
      <c r="DA113">
        <f t="shared" si="59"/>
        <v>13.85</v>
      </c>
      <c r="DB113">
        <f t="shared" si="54"/>
        <v>93.686999999999998</v>
      </c>
      <c r="DC113">
        <f t="shared" si="55"/>
        <v>4.7960000000000003</v>
      </c>
      <c r="DD113" t="s">
        <v>3</v>
      </c>
      <c r="DE113" t="s">
        <v>3</v>
      </c>
      <c r="DF113">
        <f t="shared" si="56"/>
        <v>0</v>
      </c>
      <c r="DG113">
        <f t="shared" si="60"/>
        <v>64.88</v>
      </c>
      <c r="DH113">
        <f t="shared" si="61"/>
        <v>13.52</v>
      </c>
      <c r="DI113">
        <f t="shared" si="52"/>
        <v>0</v>
      </c>
      <c r="DJ113">
        <f t="shared" si="62"/>
        <v>64.88</v>
      </c>
      <c r="DK113">
        <v>0</v>
      </c>
      <c r="DL113" t="s">
        <v>337</v>
      </c>
      <c r="DM113">
        <v>0</v>
      </c>
      <c r="DN113" t="s">
        <v>332</v>
      </c>
      <c r="DO113">
        <v>14.54</v>
      </c>
    </row>
    <row r="114" spans="1:119" x14ac:dyDescent="0.2">
      <c r="A114">
        <f>ROW(Source!A138)</f>
        <v>138</v>
      </c>
      <c r="B114">
        <v>45974302</v>
      </c>
      <c r="C114">
        <v>45974962</v>
      </c>
      <c r="D114">
        <v>45156991</v>
      </c>
      <c r="E114">
        <v>1</v>
      </c>
      <c r="F114">
        <v>1</v>
      </c>
      <c r="G114">
        <v>1080</v>
      </c>
      <c r="H114">
        <v>2</v>
      </c>
      <c r="I114" t="s">
        <v>471</v>
      </c>
      <c r="J114" t="s">
        <v>472</v>
      </c>
      <c r="K114" t="s">
        <v>473</v>
      </c>
      <c r="L114">
        <v>1368</v>
      </c>
      <c r="N114">
        <v>1011</v>
      </c>
      <c r="O114" t="s">
        <v>336</v>
      </c>
      <c r="P114" t="s">
        <v>336</v>
      </c>
      <c r="Q114">
        <v>1</v>
      </c>
      <c r="W114">
        <v>0</v>
      </c>
      <c r="X114">
        <v>636285462</v>
      </c>
      <c r="Y114">
        <f t="shared" si="53"/>
        <v>0.33</v>
      </c>
      <c r="AA114">
        <v>0</v>
      </c>
      <c r="AB114">
        <v>3014.98</v>
      </c>
      <c r="AC114">
        <v>998.84</v>
      </c>
      <c r="AD114">
        <v>0</v>
      </c>
      <c r="AE114">
        <v>0</v>
      </c>
      <c r="AF114">
        <v>189.45</v>
      </c>
      <c r="AG114">
        <v>16.93</v>
      </c>
      <c r="AH114">
        <v>0</v>
      </c>
      <c r="AI114">
        <v>1</v>
      </c>
      <c r="AJ114">
        <v>15.2</v>
      </c>
      <c r="AK114">
        <v>56.35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</v>
      </c>
      <c r="AU114" t="s">
        <v>33</v>
      </c>
      <c r="AV114">
        <v>0</v>
      </c>
      <c r="AW114">
        <v>2</v>
      </c>
      <c r="AX114">
        <v>45974992</v>
      </c>
      <c r="AY114">
        <v>1</v>
      </c>
      <c r="AZ114">
        <v>0</v>
      </c>
      <c r="BA114">
        <v>119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ROUND(Y114*Source!I138*DO114,9)</f>
        <v>0.27934500000000001</v>
      </c>
      <c r="CX114">
        <f>ROUND(Y114*Source!I138,9)</f>
        <v>1.6500000000000001E-2</v>
      </c>
      <c r="CY114">
        <f t="shared" si="57"/>
        <v>3014.98</v>
      </c>
      <c r="CZ114">
        <f t="shared" si="58"/>
        <v>189.45</v>
      </c>
      <c r="DA114">
        <f t="shared" si="59"/>
        <v>15.2</v>
      </c>
      <c r="DB114">
        <f t="shared" si="54"/>
        <v>62.524000000000001</v>
      </c>
      <c r="DC114">
        <f t="shared" si="55"/>
        <v>5.5880000000000001</v>
      </c>
      <c r="DD114" t="s">
        <v>3</v>
      </c>
      <c r="DE114" t="s">
        <v>3</v>
      </c>
      <c r="DF114">
        <f t="shared" si="56"/>
        <v>0</v>
      </c>
      <c r="DG114">
        <f t="shared" si="60"/>
        <v>47.51</v>
      </c>
      <c r="DH114">
        <f t="shared" si="61"/>
        <v>15.74</v>
      </c>
      <c r="DI114">
        <f t="shared" si="52"/>
        <v>0</v>
      </c>
      <c r="DJ114">
        <f t="shared" si="62"/>
        <v>47.51</v>
      </c>
      <c r="DK114">
        <v>0</v>
      </c>
      <c r="DL114" t="s">
        <v>337</v>
      </c>
      <c r="DM114">
        <v>0</v>
      </c>
      <c r="DN114" t="s">
        <v>332</v>
      </c>
      <c r="DO114">
        <v>16.93</v>
      </c>
    </row>
    <row r="115" spans="1:119" x14ac:dyDescent="0.2">
      <c r="A115">
        <f>ROW(Source!A138)</f>
        <v>138</v>
      </c>
      <c r="B115">
        <v>45974302</v>
      </c>
      <c r="C115">
        <v>45974962</v>
      </c>
      <c r="D115">
        <v>45156992</v>
      </c>
      <c r="E115">
        <v>1</v>
      </c>
      <c r="F115">
        <v>1</v>
      </c>
      <c r="G115">
        <v>1080</v>
      </c>
      <c r="H115">
        <v>2</v>
      </c>
      <c r="I115" t="s">
        <v>437</v>
      </c>
      <c r="J115" t="s">
        <v>438</v>
      </c>
      <c r="K115" t="s">
        <v>439</v>
      </c>
      <c r="L115">
        <v>1368</v>
      </c>
      <c r="N115">
        <v>1011</v>
      </c>
      <c r="O115" t="s">
        <v>336</v>
      </c>
      <c r="P115" t="s">
        <v>336</v>
      </c>
      <c r="Q115">
        <v>1</v>
      </c>
      <c r="W115">
        <v>0</v>
      </c>
      <c r="X115">
        <v>552425250</v>
      </c>
      <c r="Y115">
        <f t="shared" si="53"/>
        <v>0.9900000000000001</v>
      </c>
      <c r="AA115">
        <v>0</v>
      </c>
      <c r="AB115">
        <v>2904.15</v>
      </c>
      <c r="AC115">
        <v>998.84</v>
      </c>
      <c r="AD115">
        <v>0</v>
      </c>
      <c r="AE115">
        <v>0</v>
      </c>
      <c r="AF115">
        <v>180.35</v>
      </c>
      <c r="AG115">
        <v>16.93</v>
      </c>
      <c r="AH115">
        <v>0</v>
      </c>
      <c r="AI115">
        <v>1</v>
      </c>
      <c r="AJ115">
        <v>15.38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0.9</v>
      </c>
      <c r="AU115" t="s">
        <v>33</v>
      </c>
      <c r="AV115">
        <v>0</v>
      </c>
      <c r="AW115">
        <v>2</v>
      </c>
      <c r="AX115">
        <v>45974993</v>
      </c>
      <c r="AY115">
        <v>1</v>
      </c>
      <c r="AZ115">
        <v>0</v>
      </c>
      <c r="BA115">
        <v>120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ROUND(Y115*Source!I138*DO115,9)</f>
        <v>0.83803499999999997</v>
      </c>
      <c r="CX115">
        <f>ROUND(Y115*Source!I138,9)</f>
        <v>4.9500000000000002E-2</v>
      </c>
      <c r="CY115">
        <f t="shared" si="57"/>
        <v>2904.15</v>
      </c>
      <c r="CZ115">
        <f t="shared" si="58"/>
        <v>180.35</v>
      </c>
      <c r="DA115">
        <f t="shared" si="59"/>
        <v>15.38</v>
      </c>
      <c r="DB115">
        <f t="shared" si="54"/>
        <v>178.55199999999999</v>
      </c>
      <c r="DC115">
        <f t="shared" si="55"/>
        <v>16.763999999999999</v>
      </c>
      <c r="DD115" t="s">
        <v>3</v>
      </c>
      <c r="DE115" t="s">
        <v>3</v>
      </c>
      <c r="DF115">
        <f t="shared" si="56"/>
        <v>0</v>
      </c>
      <c r="DG115">
        <f t="shared" si="60"/>
        <v>137.30000000000001</v>
      </c>
      <c r="DH115">
        <f t="shared" si="61"/>
        <v>47.22</v>
      </c>
      <c r="DI115">
        <f t="shared" si="52"/>
        <v>0</v>
      </c>
      <c r="DJ115">
        <f t="shared" si="62"/>
        <v>137.30000000000001</v>
      </c>
      <c r="DK115">
        <v>0</v>
      </c>
      <c r="DL115" t="s">
        <v>337</v>
      </c>
      <c r="DM115">
        <v>0</v>
      </c>
      <c r="DN115" t="s">
        <v>332</v>
      </c>
      <c r="DO115">
        <v>16.93</v>
      </c>
    </row>
    <row r="116" spans="1:119" x14ac:dyDescent="0.2">
      <c r="A116">
        <f>ROW(Source!A138)</f>
        <v>138</v>
      </c>
      <c r="B116">
        <v>45974302</v>
      </c>
      <c r="C116">
        <v>45974962</v>
      </c>
      <c r="D116">
        <v>45133467</v>
      </c>
      <c r="E116">
        <v>1</v>
      </c>
      <c r="F116">
        <v>1</v>
      </c>
      <c r="G116">
        <v>1080</v>
      </c>
      <c r="H116">
        <v>3</v>
      </c>
      <c r="I116" t="s">
        <v>474</v>
      </c>
      <c r="J116" t="s">
        <v>475</v>
      </c>
      <c r="K116" t="s">
        <v>476</v>
      </c>
      <c r="L116">
        <v>1348</v>
      </c>
      <c r="N116">
        <v>1009</v>
      </c>
      <c r="O116" t="s">
        <v>258</v>
      </c>
      <c r="P116" t="s">
        <v>258</v>
      </c>
      <c r="Q116">
        <v>1000</v>
      </c>
      <c r="W116">
        <v>0</v>
      </c>
      <c r="X116">
        <v>747444490</v>
      </c>
      <c r="Y116">
        <f>(AT116*1)</f>
        <v>0.04</v>
      </c>
      <c r="AA116">
        <v>22966.76</v>
      </c>
      <c r="AB116">
        <v>0</v>
      </c>
      <c r="AC116">
        <v>0</v>
      </c>
      <c r="AD116">
        <v>0</v>
      </c>
      <c r="AE116">
        <v>1436.32</v>
      </c>
      <c r="AF116">
        <v>0</v>
      </c>
      <c r="AG116">
        <v>0</v>
      </c>
      <c r="AH116">
        <v>0</v>
      </c>
      <c r="AI116">
        <v>15.99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0.04</v>
      </c>
      <c r="AU116" t="s">
        <v>32</v>
      </c>
      <c r="AV116">
        <v>0</v>
      </c>
      <c r="AW116">
        <v>2</v>
      </c>
      <c r="AX116">
        <v>45974994</v>
      </c>
      <c r="AY116">
        <v>1</v>
      </c>
      <c r="AZ116">
        <v>0</v>
      </c>
      <c r="BA116">
        <v>121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ROUND(Y116*Source!I138,9)</f>
        <v>2E-3</v>
      </c>
      <c r="CY116">
        <f>AA116</f>
        <v>22966.76</v>
      </c>
      <c r="CZ116">
        <f>AE116</f>
        <v>1436.32</v>
      </c>
      <c r="DA116">
        <f>AI116</f>
        <v>15.99</v>
      </c>
      <c r="DB116">
        <f>ROUND((ROUND(AT116*CZ116,2)*1),6)</f>
        <v>57.45</v>
      </c>
      <c r="DC116">
        <f>ROUND((ROUND(AT116*AG116,2)*1),6)</f>
        <v>0</v>
      </c>
      <c r="DD116" t="s">
        <v>3</v>
      </c>
      <c r="DE116" t="s">
        <v>3</v>
      </c>
      <c r="DF116">
        <f>ROUND(ROUND(AE116*AI116,2)*CX116,2)</f>
        <v>45.93</v>
      </c>
      <c r="DG116">
        <f>ROUND(ROUND(AF116,2)*CX116,2)</f>
        <v>0</v>
      </c>
      <c r="DH116">
        <f>ROUND(ROUND(AG116,2)*CX116,2)</f>
        <v>0</v>
      </c>
      <c r="DI116">
        <f t="shared" si="52"/>
        <v>0</v>
      </c>
      <c r="DJ116">
        <f>DF116</f>
        <v>45.93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ROW(Source!A138)</f>
        <v>138</v>
      </c>
      <c r="B117">
        <v>45974302</v>
      </c>
      <c r="C117">
        <v>45974962</v>
      </c>
      <c r="D117">
        <v>45133454</v>
      </c>
      <c r="E117">
        <v>1</v>
      </c>
      <c r="F117">
        <v>1</v>
      </c>
      <c r="G117">
        <v>1080</v>
      </c>
      <c r="H117">
        <v>3</v>
      </c>
      <c r="I117" t="s">
        <v>256</v>
      </c>
      <c r="J117" t="s">
        <v>259</v>
      </c>
      <c r="K117" t="s">
        <v>257</v>
      </c>
      <c r="L117">
        <v>1348</v>
      </c>
      <c r="N117">
        <v>1009</v>
      </c>
      <c r="O117" t="s">
        <v>258</v>
      </c>
      <c r="P117" t="s">
        <v>258</v>
      </c>
      <c r="Q117">
        <v>1000</v>
      </c>
      <c r="W117">
        <v>0</v>
      </c>
      <c r="X117">
        <v>460913740</v>
      </c>
      <c r="Y117">
        <f>(AT117*1)</f>
        <v>9.58</v>
      </c>
      <c r="AA117">
        <v>4270.3100000000004</v>
      </c>
      <c r="AB117">
        <v>0</v>
      </c>
      <c r="AC117">
        <v>0</v>
      </c>
      <c r="AD117">
        <v>0</v>
      </c>
      <c r="AE117">
        <v>291.29000000000002</v>
      </c>
      <c r="AF117">
        <v>0</v>
      </c>
      <c r="AG117">
        <v>0</v>
      </c>
      <c r="AH117">
        <v>0</v>
      </c>
      <c r="AI117">
        <v>14.66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9.58</v>
      </c>
      <c r="AU117" t="s">
        <v>32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ROUND(Y117*Source!I138,9)</f>
        <v>0.47899999999999998</v>
      </c>
      <c r="CY117">
        <f>AA117</f>
        <v>4270.3100000000004</v>
      </c>
      <c r="CZ117">
        <f>AE117</f>
        <v>291.29000000000002</v>
      </c>
      <c r="DA117">
        <f>AI117</f>
        <v>14.66</v>
      </c>
      <c r="DB117">
        <f>ROUND((ROUND(AT117*CZ117,2)*1),6)</f>
        <v>2790.56</v>
      </c>
      <c r="DC117">
        <f>ROUND((ROUND(AT117*AG117,2)*1),6)</f>
        <v>0</v>
      </c>
      <c r="DD117" t="s">
        <v>3</v>
      </c>
      <c r="DE117" t="s">
        <v>3</v>
      </c>
      <c r="DF117">
        <f>ROUND(ROUND(AE117*AI117,2)*CX117,2)</f>
        <v>2045.48</v>
      </c>
      <c r="DG117">
        <f>ROUND(ROUND(AF117,2)*CX117,2)</f>
        <v>0</v>
      </c>
      <c r="DH117">
        <f>ROUND(ROUND(AG117,2)*CX117,2)</f>
        <v>0</v>
      </c>
      <c r="DI117">
        <f t="shared" si="52"/>
        <v>0</v>
      </c>
      <c r="DJ117">
        <f>DF117</f>
        <v>2045.48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ROW(Source!A140)</f>
        <v>140</v>
      </c>
      <c r="B118">
        <v>45974302</v>
      </c>
      <c r="C118">
        <v>45974997</v>
      </c>
      <c r="D118">
        <v>45086191</v>
      </c>
      <c r="E118">
        <v>1080</v>
      </c>
      <c r="F118">
        <v>1</v>
      </c>
      <c r="G118">
        <v>1080</v>
      </c>
      <c r="H118">
        <v>1</v>
      </c>
      <c r="I118" t="s">
        <v>330</v>
      </c>
      <c r="J118" t="s">
        <v>3</v>
      </c>
      <c r="K118" t="s">
        <v>331</v>
      </c>
      <c r="L118">
        <v>1191</v>
      </c>
      <c r="N118">
        <v>1013</v>
      </c>
      <c r="O118" t="s">
        <v>332</v>
      </c>
      <c r="P118" t="s">
        <v>332</v>
      </c>
      <c r="Q118">
        <v>1</v>
      </c>
      <c r="W118">
        <v>0</v>
      </c>
      <c r="X118">
        <v>476480486</v>
      </c>
      <c r="Y118">
        <f>(AT118*1.1*2)</f>
        <v>1.1660000000000001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0.53</v>
      </c>
      <c r="AU118" t="s">
        <v>208</v>
      </c>
      <c r="AV118">
        <v>1</v>
      </c>
      <c r="AW118">
        <v>2</v>
      </c>
      <c r="AX118">
        <v>45975006</v>
      </c>
      <c r="AY118">
        <v>1</v>
      </c>
      <c r="AZ118">
        <v>0</v>
      </c>
      <c r="BA118">
        <v>123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ROUND(AT118*Source!I140*AH118*AL118,2)</f>
        <v>0</v>
      </c>
      <c r="CV118">
        <f>ROUND(Y118*Source!I140,9)</f>
        <v>5.8299999999999998E-2</v>
      </c>
      <c r="CW118">
        <v>0</v>
      </c>
      <c r="CX118">
        <f>ROUND(Y118*Source!I140,9)</f>
        <v>5.8299999999999998E-2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ROUND((ROUND(AT118*CZ118,2)*1.1*2),6)</f>
        <v>0</v>
      </c>
      <c r="DC118">
        <f>ROUND((ROUND(AT118*AG118,2)*1.1*2),6)</f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 t="shared" si="52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ROW(Source!A140)</f>
        <v>140</v>
      </c>
      <c r="B119">
        <v>45974302</v>
      </c>
      <c r="C119">
        <v>45974997</v>
      </c>
      <c r="D119">
        <v>45156905</v>
      </c>
      <c r="E119">
        <v>1</v>
      </c>
      <c r="F119">
        <v>1</v>
      </c>
      <c r="G119">
        <v>1080</v>
      </c>
      <c r="H119">
        <v>2</v>
      </c>
      <c r="I119" t="s">
        <v>459</v>
      </c>
      <c r="J119" t="s">
        <v>460</v>
      </c>
      <c r="K119" t="s">
        <v>461</v>
      </c>
      <c r="L119">
        <v>1368</v>
      </c>
      <c r="N119">
        <v>1011</v>
      </c>
      <c r="O119" t="s">
        <v>336</v>
      </c>
      <c r="P119" t="s">
        <v>336</v>
      </c>
      <c r="Q119">
        <v>1</v>
      </c>
      <c r="W119">
        <v>0</v>
      </c>
      <c r="X119">
        <v>1854001473</v>
      </c>
      <c r="Y119">
        <f>(AT119*1.1*2)</f>
        <v>0.16500000000000001</v>
      </c>
      <c r="AA119">
        <v>0</v>
      </c>
      <c r="AB119">
        <v>2516.11</v>
      </c>
      <c r="AC119">
        <v>857.84</v>
      </c>
      <c r="AD119">
        <v>0</v>
      </c>
      <c r="AE119">
        <v>0</v>
      </c>
      <c r="AF119">
        <v>153.94999999999999</v>
      </c>
      <c r="AG119">
        <v>14.54</v>
      </c>
      <c r="AH119">
        <v>0</v>
      </c>
      <c r="AI119">
        <v>1</v>
      </c>
      <c r="AJ119">
        <v>15.61</v>
      </c>
      <c r="AK119">
        <v>56.35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7.4999999999999997E-2</v>
      </c>
      <c r="AU119" t="s">
        <v>208</v>
      </c>
      <c r="AV119">
        <v>0</v>
      </c>
      <c r="AW119">
        <v>2</v>
      </c>
      <c r="AX119">
        <v>45975007</v>
      </c>
      <c r="AY119">
        <v>1</v>
      </c>
      <c r="AZ119">
        <v>0</v>
      </c>
      <c r="BA119">
        <v>124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ROUND(Y119*Source!I140*DO119,9)</f>
        <v>0.11995500000000001</v>
      </c>
      <c r="CX119">
        <f>ROUND(Y119*Source!I140,9)</f>
        <v>8.2500000000000004E-3</v>
      </c>
      <c r="CY119">
        <f>AB119</f>
        <v>2516.11</v>
      </c>
      <c r="CZ119">
        <f>AF119</f>
        <v>153.94999999999999</v>
      </c>
      <c r="DA119">
        <f>AJ119</f>
        <v>15.61</v>
      </c>
      <c r="DB119">
        <f>ROUND((ROUND(AT119*CZ119,2)*1.1*2),6)</f>
        <v>25.41</v>
      </c>
      <c r="DC119">
        <f>ROUND((ROUND(AT119*AG119,2)*1.1*2),6)</f>
        <v>2.3980000000000001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19.829999999999998</v>
      </c>
      <c r="DH119">
        <f>ROUND(ROUND(AG119*AK119,2)*CX119,2)</f>
        <v>6.76</v>
      </c>
      <c r="DI119">
        <f t="shared" si="52"/>
        <v>0</v>
      </c>
      <c r="DJ119">
        <f>DG119</f>
        <v>19.829999999999998</v>
      </c>
      <c r="DK119">
        <v>0</v>
      </c>
      <c r="DL119" t="s">
        <v>337</v>
      </c>
      <c r="DM119">
        <v>0</v>
      </c>
      <c r="DN119" t="s">
        <v>332</v>
      </c>
      <c r="DO119">
        <v>14.54</v>
      </c>
    </row>
    <row r="120" spans="1:119" x14ac:dyDescent="0.2">
      <c r="A120">
        <f>ROW(Source!A140)</f>
        <v>140</v>
      </c>
      <c r="B120">
        <v>45974302</v>
      </c>
      <c r="C120">
        <v>45974997</v>
      </c>
      <c r="D120">
        <v>45157011</v>
      </c>
      <c r="E120">
        <v>1</v>
      </c>
      <c r="F120">
        <v>1</v>
      </c>
      <c r="G120">
        <v>1080</v>
      </c>
      <c r="H120">
        <v>2</v>
      </c>
      <c r="I120" t="s">
        <v>468</v>
      </c>
      <c r="J120" t="s">
        <v>469</v>
      </c>
      <c r="K120" t="s">
        <v>470</v>
      </c>
      <c r="L120">
        <v>1368</v>
      </c>
      <c r="N120">
        <v>1011</v>
      </c>
      <c r="O120" t="s">
        <v>336</v>
      </c>
      <c r="P120" t="s">
        <v>336</v>
      </c>
      <c r="Q120">
        <v>1</v>
      </c>
      <c r="W120">
        <v>0</v>
      </c>
      <c r="X120">
        <v>26375789</v>
      </c>
      <c r="Y120">
        <f>(AT120*1.1*2)</f>
        <v>0.16500000000000001</v>
      </c>
      <c r="AA120">
        <v>0</v>
      </c>
      <c r="AB120">
        <v>4116.82</v>
      </c>
      <c r="AC120">
        <v>857.84</v>
      </c>
      <c r="AD120">
        <v>0</v>
      </c>
      <c r="AE120">
        <v>0</v>
      </c>
      <c r="AF120">
        <v>283.89999999999998</v>
      </c>
      <c r="AG120">
        <v>14.54</v>
      </c>
      <c r="AH120">
        <v>0</v>
      </c>
      <c r="AI120">
        <v>1</v>
      </c>
      <c r="AJ120">
        <v>13.85</v>
      </c>
      <c r="AK120">
        <v>56.35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7.4999999999999997E-2</v>
      </c>
      <c r="AU120" t="s">
        <v>208</v>
      </c>
      <c r="AV120">
        <v>0</v>
      </c>
      <c r="AW120">
        <v>2</v>
      </c>
      <c r="AX120">
        <v>45975008</v>
      </c>
      <c r="AY120">
        <v>1</v>
      </c>
      <c r="AZ120">
        <v>0</v>
      </c>
      <c r="BA120">
        <v>125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ROUND(Y120*Source!I140*DO120,9)</f>
        <v>0.11995500000000001</v>
      </c>
      <c r="CX120">
        <f>ROUND(Y120*Source!I140,9)</f>
        <v>8.2500000000000004E-3</v>
      </c>
      <c r="CY120">
        <f>AB120</f>
        <v>4116.82</v>
      </c>
      <c r="CZ120">
        <f>AF120</f>
        <v>283.89999999999998</v>
      </c>
      <c r="DA120">
        <f>AJ120</f>
        <v>13.85</v>
      </c>
      <c r="DB120">
        <f>ROUND((ROUND(AT120*CZ120,2)*1.1*2),6)</f>
        <v>46.838000000000001</v>
      </c>
      <c r="DC120">
        <f>ROUND((ROUND(AT120*AG120,2)*1.1*2),6)</f>
        <v>2.3980000000000001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32.44</v>
      </c>
      <c r="DH120">
        <f>ROUND(ROUND(AG120*AK120,2)*CX120,2)</f>
        <v>6.76</v>
      </c>
      <c r="DI120">
        <f t="shared" si="52"/>
        <v>0</v>
      </c>
      <c r="DJ120">
        <f>DG120</f>
        <v>32.44</v>
      </c>
      <c r="DK120">
        <v>0</v>
      </c>
      <c r="DL120" t="s">
        <v>337</v>
      </c>
      <c r="DM120">
        <v>0</v>
      </c>
      <c r="DN120" t="s">
        <v>332</v>
      </c>
      <c r="DO120">
        <v>14.54</v>
      </c>
    </row>
    <row r="121" spans="1:119" x14ac:dyDescent="0.2">
      <c r="A121">
        <f>ROW(Source!A140)</f>
        <v>140</v>
      </c>
      <c r="B121">
        <v>45974302</v>
      </c>
      <c r="C121">
        <v>45974997</v>
      </c>
      <c r="D121">
        <v>45133454</v>
      </c>
      <c r="E121">
        <v>1</v>
      </c>
      <c r="F121">
        <v>1</v>
      </c>
      <c r="G121">
        <v>1080</v>
      </c>
      <c r="H121">
        <v>3</v>
      </c>
      <c r="I121" t="s">
        <v>256</v>
      </c>
      <c r="J121" t="s">
        <v>259</v>
      </c>
      <c r="K121" t="s">
        <v>257</v>
      </c>
      <c r="L121">
        <v>1348</v>
      </c>
      <c r="N121">
        <v>1009</v>
      </c>
      <c r="O121" t="s">
        <v>258</v>
      </c>
      <c r="P121" t="s">
        <v>258</v>
      </c>
      <c r="Q121">
        <v>1000</v>
      </c>
      <c r="W121">
        <v>0</v>
      </c>
      <c r="X121">
        <v>460913740</v>
      </c>
      <c r="Y121">
        <f>(AT121*1*2)</f>
        <v>4.8</v>
      </c>
      <c r="AA121">
        <v>4270.3100000000004</v>
      </c>
      <c r="AB121">
        <v>0</v>
      </c>
      <c r="AC121">
        <v>0</v>
      </c>
      <c r="AD121">
        <v>0</v>
      </c>
      <c r="AE121">
        <v>291.29000000000002</v>
      </c>
      <c r="AF121">
        <v>0</v>
      </c>
      <c r="AG121">
        <v>0</v>
      </c>
      <c r="AH121">
        <v>0</v>
      </c>
      <c r="AI121">
        <v>14.66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2.4</v>
      </c>
      <c r="AU121" t="s">
        <v>207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ROUND(Y121*Source!I140,9)</f>
        <v>0.24</v>
      </c>
      <c r="CY121">
        <f>AA121</f>
        <v>4270.3100000000004</v>
      </c>
      <c r="CZ121">
        <f>AE121</f>
        <v>291.29000000000002</v>
      </c>
      <c r="DA121">
        <f>AI121</f>
        <v>14.66</v>
      </c>
      <c r="DB121">
        <f>ROUND((ROUND(AT121*CZ121,2)*1*2),6)</f>
        <v>1398.2</v>
      </c>
      <c r="DC121">
        <f>ROUND((ROUND(AT121*AG121,2)*1*2),6)</f>
        <v>0</v>
      </c>
      <c r="DD121" t="s">
        <v>3</v>
      </c>
      <c r="DE121" t="s">
        <v>3</v>
      </c>
      <c r="DF121">
        <f>ROUND(ROUND(AE121*AI121,2)*CX121,2)</f>
        <v>1024.8699999999999</v>
      </c>
      <c r="DG121">
        <f>ROUND(ROUND(AF121,2)*CX121,2)</f>
        <v>0</v>
      </c>
      <c r="DH121">
        <f>ROUND(ROUND(AG121,2)*CX121,2)</f>
        <v>0</v>
      </c>
      <c r="DI121">
        <f t="shared" si="52"/>
        <v>0</v>
      </c>
      <c r="DJ121">
        <f>DF121</f>
        <v>1024.8699999999999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ROW(Source!A142)</f>
        <v>142</v>
      </c>
      <c r="B122">
        <v>45974302</v>
      </c>
      <c r="C122">
        <v>45975011</v>
      </c>
      <c r="D122">
        <v>45086191</v>
      </c>
      <c r="E122">
        <v>1080</v>
      </c>
      <c r="F122">
        <v>1</v>
      </c>
      <c r="G122">
        <v>1080</v>
      </c>
      <c r="H122">
        <v>1</v>
      </c>
      <c r="I122" t="s">
        <v>330</v>
      </c>
      <c r="J122" t="s">
        <v>3</v>
      </c>
      <c r="K122" t="s">
        <v>331</v>
      </c>
      <c r="L122">
        <v>1191</v>
      </c>
      <c r="N122">
        <v>1013</v>
      </c>
      <c r="O122" t="s">
        <v>332</v>
      </c>
      <c r="P122" t="s">
        <v>332</v>
      </c>
      <c r="Q122">
        <v>1</v>
      </c>
      <c r="W122">
        <v>0</v>
      </c>
      <c r="X122">
        <v>476480486</v>
      </c>
      <c r="Y122">
        <f t="shared" ref="Y122:Y130" si="63">(AT122*1.1)</f>
        <v>4.7190000000000003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4.29</v>
      </c>
      <c r="AU122" t="s">
        <v>33</v>
      </c>
      <c r="AV122">
        <v>1</v>
      </c>
      <c r="AW122">
        <v>2</v>
      </c>
      <c r="AX122">
        <v>45975034</v>
      </c>
      <c r="AY122">
        <v>1</v>
      </c>
      <c r="AZ122">
        <v>0</v>
      </c>
      <c r="BA122">
        <v>127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ROUND(AT122*Source!I142*AH122*AL122,2)</f>
        <v>0</v>
      </c>
      <c r="CV122">
        <f>ROUND(Y122*Source!I142,9)</f>
        <v>7.5503999999999998</v>
      </c>
      <c r="CW122">
        <v>0</v>
      </c>
      <c r="CX122">
        <f>ROUND(Y122*Source!I142,9)</f>
        <v>7.5503999999999998</v>
      </c>
      <c r="CY122">
        <f>AD122</f>
        <v>0</v>
      </c>
      <c r="CZ122">
        <f>AH122</f>
        <v>0</v>
      </c>
      <c r="DA122">
        <f>AL122</f>
        <v>1</v>
      </c>
      <c r="DB122">
        <f t="shared" ref="DB122:DB130" si="64">ROUND((ROUND(AT122*CZ122,2)*1.1),6)</f>
        <v>0</v>
      </c>
      <c r="DC122">
        <f t="shared" ref="DC122:DC130" si="65">ROUND((ROUND(AT122*AG122,2)*1.1),6)</f>
        <v>0</v>
      </c>
      <c r="DD122" t="s">
        <v>3</v>
      </c>
      <c r="DE122" t="s">
        <v>3</v>
      </c>
      <c r="DF122">
        <f t="shared" ref="DF122:DF130" si="66">ROUND(ROUND(AE122,2)*CX122,2)</f>
        <v>0</v>
      </c>
      <c r="DG122">
        <f>ROUND(ROUND(AF122,2)*CX122,2)</f>
        <v>0</v>
      </c>
      <c r="DH122">
        <f>ROUND(ROUND(AG122,2)*CX122,2)</f>
        <v>0</v>
      </c>
      <c r="DI122">
        <f t="shared" si="52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ROW(Source!A142)</f>
        <v>142</v>
      </c>
      <c r="B123">
        <v>45974302</v>
      </c>
      <c r="C123">
        <v>45975011</v>
      </c>
      <c r="D123">
        <v>45157198</v>
      </c>
      <c r="E123">
        <v>1</v>
      </c>
      <c r="F123">
        <v>1</v>
      </c>
      <c r="G123">
        <v>1080</v>
      </c>
      <c r="H123">
        <v>2</v>
      </c>
      <c r="I123" t="s">
        <v>341</v>
      </c>
      <c r="J123" t="s">
        <v>342</v>
      </c>
      <c r="K123" t="s">
        <v>343</v>
      </c>
      <c r="L123">
        <v>1368</v>
      </c>
      <c r="N123">
        <v>1011</v>
      </c>
      <c r="O123" t="s">
        <v>336</v>
      </c>
      <c r="P123" t="s">
        <v>336</v>
      </c>
      <c r="Q123">
        <v>1</v>
      </c>
      <c r="W123">
        <v>0</v>
      </c>
      <c r="X123">
        <v>-741343433</v>
      </c>
      <c r="Y123">
        <f t="shared" si="63"/>
        <v>0.33</v>
      </c>
      <c r="AA123">
        <v>0</v>
      </c>
      <c r="AB123">
        <v>1107.0899999999999</v>
      </c>
      <c r="AC123">
        <v>744.56</v>
      </c>
      <c r="AD123">
        <v>0</v>
      </c>
      <c r="AE123">
        <v>0</v>
      </c>
      <c r="AF123">
        <v>41.45</v>
      </c>
      <c r="AG123">
        <v>12.62</v>
      </c>
      <c r="AH123">
        <v>0</v>
      </c>
      <c r="AI123">
        <v>1</v>
      </c>
      <c r="AJ123">
        <v>25.51</v>
      </c>
      <c r="AK123">
        <v>56.35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0.3</v>
      </c>
      <c r="AU123" t="s">
        <v>33</v>
      </c>
      <c r="AV123">
        <v>0</v>
      </c>
      <c r="AW123">
        <v>2</v>
      </c>
      <c r="AX123">
        <v>45975035</v>
      </c>
      <c r="AY123">
        <v>1</v>
      </c>
      <c r="AZ123">
        <v>0</v>
      </c>
      <c r="BA123">
        <v>128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ROUND(Y123*Source!I142*DO123,9)</f>
        <v>6.6633599999999999</v>
      </c>
      <c r="CX123">
        <f>ROUND(Y123*Source!I142,9)</f>
        <v>0.52800000000000002</v>
      </c>
      <c r="CY123">
        <f t="shared" ref="CY123:CY130" si="67">AB123</f>
        <v>1107.0899999999999</v>
      </c>
      <c r="CZ123">
        <f t="shared" ref="CZ123:CZ130" si="68">AF123</f>
        <v>41.45</v>
      </c>
      <c r="DA123">
        <f t="shared" ref="DA123:DA130" si="69">AJ123</f>
        <v>25.51</v>
      </c>
      <c r="DB123">
        <f t="shared" si="64"/>
        <v>13.683999999999999</v>
      </c>
      <c r="DC123">
        <f t="shared" si="65"/>
        <v>4.1689999999999996</v>
      </c>
      <c r="DD123" t="s">
        <v>3</v>
      </c>
      <c r="DE123" t="s">
        <v>3</v>
      </c>
      <c r="DF123">
        <f t="shared" si="66"/>
        <v>0</v>
      </c>
      <c r="DG123">
        <f t="shared" ref="DG123:DG130" si="70">ROUND(ROUND(AF123*AJ123,2)*CX123,2)</f>
        <v>558.29999999999995</v>
      </c>
      <c r="DH123">
        <f t="shared" ref="DH123:DH130" si="71">ROUND(ROUND(AG123*AK123,2)*CX123,2)</f>
        <v>375.48</v>
      </c>
      <c r="DI123">
        <f t="shared" si="52"/>
        <v>0</v>
      </c>
      <c r="DJ123">
        <f t="shared" ref="DJ123:DJ130" si="72">DG123</f>
        <v>558.29999999999995</v>
      </c>
      <c r="DK123">
        <v>0</v>
      </c>
      <c r="DL123" t="s">
        <v>337</v>
      </c>
      <c r="DM123">
        <v>0</v>
      </c>
      <c r="DN123" t="s">
        <v>332</v>
      </c>
      <c r="DO123">
        <v>12.62</v>
      </c>
    </row>
    <row r="124" spans="1:119" x14ac:dyDescent="0.2">
      <c r="A124">
        <f>ROW(Source!A142)</f>
        <v>142</v>
      </c>
      <c r="B124">
        <v>45974302</v>
      </c>
      <c r="C124">
        <v>45975011</v>
      </c>
      <c r="D124">
        <v>45156905</v>
      </c>
      <c r="E124">
        <v>1</v>
      </c>
      <c r="F124">
        <v>1</v>
      </c>
      <c r="G124">
        <v>1080</v>
      </c>
      <c r="H124">
        <v>2</v>
      </c>
      <c r="I124" t="s">
        <v>459</v>
      </c>
      <c r="J124" t="s">
        <v>460</v>
      </c>
      <c r="K124" t="s">
        <v>461</v>
      </c>
      <c r="L124">
        <v>1368</v>
      </c>
      <c r="N124">
        <v>1011</v>
      </c>
      <c r="O124" t="s">
        <v>336</v>
      </c>
      <c r="P124" t="s">
        <v>336</v>
      </c>
      <c r="Q124">
        <v>1</v>
      </c>
      <c r="W124">
        <v>0</v>
      </c>
      <c r="X124">
        <v>1854001473</v>
      </c>
      <c r="Y124">
        <f t="shared" si="63"/>
        <v>0.33</v>
      </c>
      <c r="AA124">
        <v>0</v>
      </c>
      <c r="AB124">
        <v>2516.11</v>
      </c>
      <c r="AC124">
        <v>857.84</v>
      </c>
      <c r="AD124">
        <v>0</v>
      </c>
      <c r="AE124">
        <v>0</v>
      </c>
      <c r="AF124">
        <v>153.94999999999999</v>
      </c>
      <c r="AG124">
        <v>14.54</v>
      </c>
      <c r="AH124">
        <v>0</v>
      </c>
      <c r="AI124">
        <v>1</v>
      </c>
      <c r="AJ124">
        <v>15.61</v>
      </c>
      <c r="AK124">
        <v>56.35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</v>
      </c>
      <c r="AU124" t="s">
        <v>33</v>
      </c>
      <c r="AV124">
        <v>0</v>
      </c>
      <c r="AW124">
        <v>2</v>
      </c>
      <c r="AX124">
        <v>45975036</v>
      </c>
      <c r="AY124">
        <v>1</v>
      </c>
      <c r="AZ124">
        <v>0</v>
      </c>
      <c r="BA124">
        <v>129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ROUND(Y124*Source!I142*DO124,9)</f>
        <v>7.6771200000000004</v>
      </c>
      <c r="CX124">
        <f>ROUND(Y124*Source!I142,9)</f>
        <v>0.52800000000000002</v>
      </c>
      <c r="CY124">
        <f t="shared" si="67"/>
        <v>2516.11</v>
      </c>
      <c r="CZ124">
        <f t="shared" si="68"/>
        <v>153.94999999999999</v>
      </c>
      <c r="DA124">
        <f t="shared" si="69"/>
        <v>15.61</v>
      </c>
      <c r="DB124">
        <f t="shared" si="64"/>
        <v>50.808999999999997</v>
      </c>
      <c r="DC124">
        <f t="shared" si="65"/>
        <v>4.7960000000000003</v>
      </c>
      <c r="DD124" t="s">
        <v>3</v>
      </c>
      <c r="DE124" t="s">
        <v>3</v>
      </c>
      <c r="DF124">
        <f t="shared" si="66"/>
        <v>0</v>
      </c>
      <c r="DG124">
        <f t="shared" si="70"/>
        <v>1268.8699999999999</v>
      </c>
      <c r="DH124">
        <f t="shared" si="71"/>
        <v>432.61</v>
      </c>
      <c r="DI124">
        <f t="shared" si="52"/>
        <v>0</v>
      </c>
      <c r="DJ124">
        <f t="shared" si="72"/>
        <v>1268.8699999999999</v>
      </c>
      <c r="DK124">
        <v>0</v>
      </c>
      <c r="DL124" t="s">
        <v>337</v>
      </c>
      <c r="DM124">
        <v>0</v>
      </c>
      <c r="DN124" t="s">
        <v>332</v>
      </c>
      <c r="DO124">
        <v>14.54</v>
      </c>
    </row>
    <row r="125" spans="1:119" x14ac:dyDescent="0.2">
      <c r="A125">
        <f>ROW(Source!A142)</f>
        <v>142</v>
      </c>
      <c r="B125">
        <v>45974302</v>
      </c>
      <c r="C125">
        <v>45975011</v>
      </c>
      <c r="D125">
        <v>45156998</v>
      </c>
      <c r="E125">
        <v>1</v>
      </c>
      <c r="F125">
        <v>1</v>
      </c>
      <c r="G125">
        <v>1080</v>
      </c>
      <c r="H125">
        <v>2</v>
      </c>
      <c r="I125" t="s">
        <v>413</v>
      </c>
      <c r="J125" t="s">
        <v>414</v>
      </c>
      <c r="K125" t="s">
        <v>415</v>
      </c>
      <c r="L125">
        <v>1368</v>
      </c>
      <c r="N125">
        <v>1011</v>
      </c>
      <c r="O125" t="s">
        <v>336</v>
      </c>
      <c r="P125" t="s">
        <v>336</v>
      </c>
      <c r="Q125">
        <v>1</v>
      </c>
      <c r="W125">
        <v>0</v>
      </c>
      <c r="X125">
        <v>-1705059863</v>
      </c>
      <c r="Y125">
        <f t="shared" si="63"/>
        <v>0.33</v>
      </c>
      <c r="AA125">
        <v>0</v>
      </c>
      <c r="AB125">
        <v>2141.4699999999998</v>
      </c>
      <c r="AC125">
        <v>744.56</v>
      </c>
      <c r="AD125">
        <v>0</v>
      </c>
      <c r="AE125">
        <v>0</v>
      </c>
      <c r="AF125">
        <v>140.38</v>
      </c>
      <c r="AG125">
        <v>12.62</v>
      </c>
      <c r="AH125">
        <v>0</v>
      </c>
      <c r="AI125">
        <v>1</v>
      </c>
      <c r="AJ125">
        <v>14.57</v>
      </c>
      <c r="AK125">
        <v>56.35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</v>
      </c>
      <c r="AU125" t="s">
        <v>33</v>
      </c>
      <c r="AV125">
        <v>0</v>
      </c>
      <c r="AW125">
        <v>2</v>
      </c>
      <c r="AX125">
        <v>45975037</v>
      </c>
      <c r="AY125">
        <v>1</v>
      </c>
      <c r="AZ125">
        <v>0</v>
      </c>
      <c r="BA125">
        <v>130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ROUND(Y125*Source!I142*DO125,9)</f>
        <v>6.6633599999999999</v>
      </c>
      <c r="CX125">
        <f>ROUND(Y125*Source!I142,9)</f>
        <v>0.52800000000000002</v>
      </c>
      <c r="CY125">
        <f t="shared" si="67"/>
        <v>2141.4699999999998</v>
      </c>
      <c r="CZ125">
        <f t="shared" si="68"/>
        <v>140.38</v>
      </c>
      <c r="DA125">
        <f t="shared" si="69"/>
        <v>14.57</v>
      </c>
      <c r="DB125">
        <f t="shared" si="64"/>
        <v>46.320999999999998</v>
      </c>
      <c r="DC125">
        <f t="shared" si="65"/>
        <v>4.1689999999999996</v>
      </c>
      <c r="DD125" t="s">
        <v>3</v>
      </c>
      <c r="DE125" t="s">
        <v>3</v>
      </c>
      <c r="DF125">
        <f t="shared" si="66"/>
        <v>0</v>
      </c>
      <c r="DG125">
        <f t="shared" si="70"/>
        <v>1079.94</v>
      </c>
      <c r="DH125">
        <f t="shared" si="71"/>
        <v>375.48</v>
      </c>
      <c r="DI125">
        <f t="shared" si="52"/>
        <v>0</v>
      </c>
      <c r="DJ125">
        <f t="shared" si="72"/>
        <v>1079.94</v>
      </c>
      <c r="DK125">
        <v>0</v>
      </c>
      <c r="DL125" t="s">
        <v>337</v>
      </c>
      <c r="DM125">
        <v>0</v>
      </c>
      <c r="DN125" t="s">
        <v>332</v>
      </c>
      <c r="DO125">
        <v>12.62</v>
      </c>
    </row>
    <row r="126" spans="1:119" x14ac:dyDescent="0.2">
      <c r="A126">
        <f>ROW(Source!A142)</f>
        <v>142</v>
      </c>
      <c r="B126">
        <v>45974302</v>
      </c>
      <c r="C126">
        <v>45975011</v>
      </c>
      <c r="D126">
        <v>45156999</v>
      </c>
      <c r="E126">
        <v>1</v>
      </c>
      <c r="F126">
        <v>1</v>
      </c>
      <c r="G126">
        <v>1080</v>
      </c>
      <c r="H126">
        <v>2</v>
      </c>
      <c r="I126" t="s">
        <v>462</v>
      </c>
      <c r="J126" t="s">
        <v>463</v>
      </c>
      <c r="K126" t="s">
        <v>464</v>
      </c>
      <c r="L126">
        <v>1368</v>
      </c>
      <c r="N126">
        <v>1011</v>
      </c>
      <c r="O126" t="s">
        <v>336</v>
      </c>
      <c r="P126" t="s">
        <v>336</v>
      </c>
      <c r="Q126">
        <v>1</v>
      </c>
      <c r="W126">
        <v>0</v>
      </c>
      <c r="X126">
        <v>1072777264</v>
      </c>
      <c r="Y126">
        <f t="shared" si="63"/>
        <v>0.33</v>
      </c>
      <c r="AA126">
        <v>0</v>
      </c>
      <c r="AB126">
        <v>3739.31</v>
      </c>
      <c r="AC126">
        <v>1098.55</v>
      </c>
      <c r="AD126">
        <v>0</v>
      </c>
      <c r="AE126">
        <v>0</v>
      </c>
      <c r="AF126">
        <v>260.5</v>
      </c>
      <c r="AG126">
        <v>18.62</v>
      </c>
      <c r="AH126">
        <v>0</v>
      </c>
      <c r="AI126">
        <v>1</v>
      </c>
      <c r="AJ126">
        <v>13.71</v>
      </c>
      <c r="AK126">
        <v>56.35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</v>
      </c>
      <c r="AU126" t="s">
        <v>33</v>
      </c>
      <c r="AV126">
        <v>0</v>
      </c>
      <c r="AW126">
        <v>2</v>
      </c>
      <c r="AX126">
        <v>45975038</v>
      </c>
      <c r="AY126">
        <v>1</v>
      </c>
      <c r="AZ126">
        <v>0</v>
      </c>
      <c r="BA126">
        <v>131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ROUND(Y126*Source!I142*DO126,9)</f>
        <v>9.8313600000000001</v>
      </c>
      <c r="CX126">
        <f>ROUND(Y126*Source!I142,9)</f>
        <v>0.52800000000000002</v>
      </c>
      <c r="CY126">
        <f t="shared" si="67"/>
        <v>3739.31</v>
      </c>
      <c r="CZ126">
        <f t="shared" si="68"/>
        <v>260.5</v>
      </c>
      <c r="DA126">
        <f t="shared" si="69"/>
        <v>13.71</v>
      </c>
      <c r="DB126">
        <f t="shared" si="64"/>
        <v>85.965000000000003</v>
      </c>
      <c r="DC126">
        <f t="shared" si="65"/>
        <v>6.149</v>
      </c>
      <c r="DD126" t="s">
        <v>3</v>
      </c>
      <c r="DE126" t="s">
        <v>3</v>
      </c>
      <c r="DF126">
        <f t="shared" si="66"/>
        <v>0</v>
      </c>
      <c r="DG126">
        <f t="shared" si="70"/>
        <v>1885.73</v>
      </c>
      <c r="DH126">
        <f t="shared" si="71"/>
        <v>554</v>
      </c>
      <c r="DI126">
        <f t="shared" si="52"/>
        <v>0</v>
      </c>
      <c r="DJ126">
        <f t="shared" si="72"/>
        <v>1885.73</v>
      </c>
      <c r="DK126">
        <v>0</v>
      </c>
      <c r="DL126" t="s">
        <v>337</v>
      </c>
      <c r="DM126">
        <v>0</v>
      </c>
      <c r="DN126" t="s">
        <v>332</v>
      </c>
      <c r="DO126">
        <v>18.62</v>
      </c>
    </row>
    <row r="127" spans="1:119" x14ac:dyDescent="0.2">
      <c r="A127">
        <f>ROW(Source!A142)</f>
        <v>142</v>
      </c>
      <c r="B127">
        <v>45974302</v>
      </c>
      <c r="C127">
        <v>45975011</v>
      </c>
      <c r="D127">
        <v>45156987</v>
      </c>
      <c r="E127">
        <v>1</v>
      </c>
      <c r="F127">
        <v>1</v>
      </c>
      <c r="G127">
        <v>1080</v>
      </c>
      <c r="H127">
        <v>2</v>
      </c>
      <c r="I127" t="s">
        <v>465</v>
      </c>
      <c r="J127" t="s">
        <v>466</v>
      </c>
      <c r="K127" t="s">
        <v>467</v>
      </c>
      <c r="L127">
        <v>1368</v>
      </c>
      <c r="N127">
        <v>1011</v>
      </c>
      <c r="O127" t="s">
        <v>336</v>
      </c>
      <c r="P127" t="s">
        <v>336</v>
      </c>
      <c r="Q127">
        <v>1</v>
      </c>
      <c r="W127">
        <v>0</v>
      </c>
      <c r="X127">
        <v>-99705890</v>
      </c>
      <c r="Y127">
        <f t="shared" si="63"/>
        <v>0.33</v>
      </c>
      <c r="AA127">
        <v>0</v>
      </c>
      <c r="AB127">
        <v>2564.06</v>
      </c>
      <c r="AC127">
        <v>857.84</v>
      </c>
      <c r="AD127">
        <v>0</v>
      </c>
      <c r="AE127">
        <v>0</v>
      </c>
      <c r="AF127">
        <v>163.81</v>
      </c>
      <c r="AG127">
        <v>14.54</v>
      </c>
      <c r="AH127">
        <v>0</v>
      </c>
      <c r="AI127">
        <v>1</v>
      </c>
      <c r="AJ127">
        <v>14.95</v>
      </c>
      <c r="AK127">
        <v>56.35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</v>
      </c>
      <c r="AU127" t="s">
        <v>33</v>
      </c>
      <c r="AV127">
        <v>0</v>
      </c>
      <c r="AW127">
        <v>2</v>
      </c>
      <c r="AX127">
        <v>45975039</v>
      </c>
      <c r="AY127">
        <v>1</v>
      </c>
      <c r="AZ127">
        <v>0</v>
      </c>
      <c r="BA127">
        <v>132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ROUND(Y127*Source!I142*DO127,9)</f>
        <v>7.6771200000000004</v>
      </c>
      <c r="CX127">
        <f>ROUND(Y127*Source!I142,9)</f>
        <v>0.52800000000000002</v>
      </c>
      <c r="CY127">
        <f t="shared" si="67"/>
        <v>2564.06</v>
      </c>
      <c r="CZ127">
        <f t="shared" si="68"/>
        <v>163.81</v>
      </c>
      <c r="DA127">
        <f t="shared" si="69"/>
        <v>14.95</v>
      </c>
      <c r="DB127">
        <f t="shared" si="64"/>
        <v>54.054000000000002</v>
      </c>
      <c r="DC127">
        <f t="shared" si="65"/>
        <v>4.7960000000000003</v>
      </c>
      <c r="DD127" t="s">
        <v>3</v>
      </c>
      <c r="DE127" t="s">
        <v>3</v>
      </c>
      <c r="DF127">
        <f t="shared" si="66"/>
        <v>0</v>
      </c>
      <c r="DG127">
        <f t="shared" si="70"/>
        <v>1293.05</v>
      </c>
      <c r="DH127">
        <f t="shared" si="71"/>
        <v>432.61</v>
      </c>
      <c r="DI127">
        <f t="shared" si="52"/>
        <v>0</v>
      </c>
      <c r="DJ127">
        <f t="shared" si="72"/>
        <v>1293.05</v>
      </c>
      <c r="DK127">
        <v>0</v>
      </c>
      <c r="DL127" t="s">
        <v>337</v>
      </c>
      <c r="DM127">
        <v>0</v>
      </c>
      <c r="DN127" t="s">
        <v>332</v>
      </c>
      <c r="DO127">
        <v>14.54</v>
      </c>
    </row>
    <row r="128" spans="1:119" x14ac:dyDescent="0.2">
      <c r="A128">
        <f>ROW(Source!A142)</f>
        <v>142</v>
      </c>
      <c r="B128">
        <v>45974302</v>
      </c>
      <c r="C128">
        <v>45975011</v>
      </c>
      <c r="D128">
        <v>45157011</v>
      </c>
      <c r="E128">
        <v>1</v>
      </c>
      <c r="F128">
        <v>1</v>
      </c>
      <c r="G128">
        <v>1080</v>
      </c>
      <c r="H128">
        <v>2</v>
      </c>
      <c r="I128" t="s">
        <v>468</v>
      </c>
      <c r="J128" t="s">
        <v>469</v>
      </c>
      <c r="K128" t="s">
        <v>470</v>
      </c>
      <c r="L128">
        <v>1368</v>
      </c>
      <c r="N128">
        <v>1011</v>
      </c>
      <c r="O128" t="s">
        <v>336</v>
      </c>
      <c r="P128" t="s">
        <v>336</v>
      </c>
      <c r="Q128">
        <v>1</v>
      </c>
      <c r="W128">
        <v>0</v>
      </c>
      <c r="X128">
        <v>26375789</v>
      </c>
      <c r="Y128">
        <f t="shared" si="63"/>
        <v>0.33</v>
      </c>
      <c r="AA128">
        <v>0</v>
      </c>
      <c r="AB128">
        <v>4116.82</v>
      </c>
      <c r="AC128">
        <v>857.84</v>
      </c>
      <c r="AD128">
        <v>0</v>
      </c>
      <c r="AE128">
        <v>0</v>
      </c>
      <c r="AF128">
        <v>283.89999999999998</v>
      </c>
      <c r="AG128">
        <v>14.54</v>
      </c>
      <c r="AH128">
        <v>0</v>
      </c>
      <c r="AI128">
        <v>1</v>
      </c>
      <c r="AJ128">
        <v>13.85</v>
      </c>
      <c r="AK128">
        <v>56.35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33</v>
      </c>
      <c r="AV128">
        <v>0</v>
      </c>
      <c r="AW128">
        <v>2</v>
      </c>
      <c r="AX128">
        <v>45975040</v>
      </c>
      <c r="AY128">
        <v>1</v>
      </c>
      <c r="AZ128">
        <v>0</v>
      </c>
      <c r="BA128">
        <v>133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ROUND(Y128*Source!I142*DO128,9)</f>
        <v>7.6771200000000004</v>
      </c>
      <c r="CX128">
        <f>ROUND(Y128*Source!I142,9)</f>
        <v>0.52800000000000002</v>
      </c>
      <c r="CY128">
        <f t="shared" si="67"/>
        <v>4116.82</v>
      </c>
      <c r="CZ128">
        <f t="shared" si="68"/>
        <v>283.89999999999998</v>
      </c>
      <c r="DA128">
        <f t="shared" si="69"/>
        <v>13.85</v>
      </c>
      <c r="DB128">
        <f t="shared" si="64"/>
        <v>93.686999999999998</v>
      </c>
      <c r="DC128">
        <f t="shared" si="65"/>
        <v>4.7960000000000003</v>
      </c>
      <c r="DD128" t="s">
        <v>3</v>
      </c>
      <c r="DE128" t="s">
        <v>3</v>
      </c>
      <c r="DF128">
        <f t="shared" si="66"/>
        <v>0</v>
      </c>
      <c r="DG128">
        <f t="shared" si="70"/>
        <v>2076.11</v>
      </c>
      <c r="DH128">
        <f t="shared" si="71"/>
        <v>432.61</v>
      </c>
      <c r="DI128">
        <f t="shared" si="52"/>
        <v>0</v>
      </c>
      <c r="DJ128">
        <f t="shared" si="72"/>
        <v>2076.11</v>
      </c>
      <c r="DK128">
        <v>0</v>
      </c>
      <c r="DL128" t="s">
        <v>337</v>
      </c>
      <c r="DM128">
        <v>0</v>
      </c>
      <c r="DN128" t="s">
        <v>332</v>
      </c>
      <c r="DO128">
        <v>14.54</v>
      </c>
    </row>
    <row r="129" spans="1:119" x14ac:dyDescent="0.2">
      <c r="A129">
        <f>ROW(Source!A142)</f>
        <v>142</v>
      </c>
      <c r="B129">
        <v>45974302</v>
      </c>
      <c r="C129">
        <v>45975011</v>
      </c>
      <c r="D129">
        <v>45156991</v>
      </c>
      <c r="E129">
        <v>1</v>
      </c>
      <c r="F129">
        <v>1</v>
      </c>
      <c r="G129">
        <v>1080</v>
      </c>
      <c r="H129">
        <v>2</v>
      </c>
      <c r="I129" t="s">
        <v>471</v>
      </c>
      <c r="J129" t="s">
        <v>472</v>
      </c>
      <c r="K129" t="s">
        <v>473</v>
      </c>
      <c r="L129">
        <v>1368</v>
      </c>
      <c r="N129">
        <v>1011</v>
      </c>
      <c r="O129" t="s">
        <v>336</v>
      </c>
      <c r="P129" t="s">
        <v>336</v>
      </c>
      <c r="Q129">
        <v>1</v>
      </c>
      <c r="W129">
        <v>0</v>
      </c>
      <c r="X129">
        <v>636285462</v>
      </c>
      <c r="Y129">
        <f t="shared" si="63"/>
        <v>0.33</v>
      </c>
      <c r="AA129">
        <v>0</v>
      </c>
      <c r="AB129">
        <v>3014.98</v>
      </c>
      <c r="AC129">
        <v>998.84</v>
      </c>
      <c r="AD129">
        <v>0</v>
      </c>
      <c r="AE129">
        <v>0</v>
      </c>
      <c r="AF129">
        <v>189.45</v>
      </c>
      <c r="AG129">
        <v>16.93</v>
      </c>
      <c r="AH129">
        <v>0</v>
      </c>
      <c r="AI129">
        <v>1</v>
      </c>
      <c r="AJ129">
        <v>15.2</v>
      </c>
      <c r="AK129">
        <v>56.35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0.3</v>
      </c>
      <c r="AU129" t="s">
        <v>33</v>
      </c>
      <c r="AV129">
        <v>0</v>
      </c>
      <c r="AW129">
        <v>2</v>
      </c>
      <c r="AX129">
        <v>45975041</v>
      </c>
      <c r="AY129">
        <v>1</v>
      </c>
      <c r="AZ129">
        <v>0</v>
      </c>
      <c r="BA129">
        <v>134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ROUND(Y129*Source!I142*DO129,9)</f>
        <v>8.9390400000000003</v>
      </c>
      <c r="CX129">
        <f>ROUND(Y129*Source!I142,9)</f>
        <v>0.52800000000000002</v>
      </c>
      <c r="CY129">
        <f t="shared" si="67"/>
        <v>3014.98</v>
      </c>
      <c r="CZ129">
        <f t="shared" si="68"/>
        <v>189.45</v>
      </c>
      <c r="DA129">
        <f t="shared" si="69"/>
        <v>15.2</v>
      </c>
      <c r="DB129">
        <f t="shared" si="64"/>
        <v>62.524000000000001</v>
      </c>
      <c r="DC129">
        <f t="shared" si="65"/>
        <v>5.5880000000000001</v>
      </c>
      <c r="DD129" t="s">
        <v>3</v>
      </c>
      <c r="DE129" t="s">
        <v>3</v>
      </c>
      <c r="DF129">
        <f t="shared" si="66"/>
        <v>0</v>
      </c>
      <c r="DG129">
        <f t="shared" si="70"/>
        <v>1520.45</v>
      </c>
      <c r="DH129">
        <f t="shared" si="71"/>
        <v>503.72</v>
      </c>
      <c r="DI129">
        <f t="shared" ref="DI129:DI149" si="73">ROUND(ROUND(AH129,2)*CX129,2)</f>
        <v>0</v>
      </c>
      <c r="DJ129">
        <f t="shared" si="72"/>
        <v>1520.45</v>
      </c>
      <c r="DK129">
        <v>0</v>
      </c>
      <c r="DL129" t="s">
        <v>337</v>
      </c>
      <c r="DM129">
        <v>0</v>
      </c>
      <c r="DN129" t="s">
        <v>332</v>
      </c>
      <c r="DO129">
        <v>16.93</v>
      </c>
    </row>
    <row r="130" spans="1:119" x14ac:dyDescent="0.2">
      <c r="A130">
        <f>ROW(Source!A142)</f>
        <v>142</v>
      </c>
      <c r="B130">
        <v>45974302</v>
      </c>
      <c r="C130">
        <v>45975011</v>
      </c>
      <c r="D130">
        <v>45156992</v>
      </c>
      <c r="E130">
        <v>1</v>
      </c>
      <c r="F130">
        <v>1</v>
      </c>
      <c r="G130">
        <v>1080</v>
      </c>
      <c r="H130">
        <v>2</v>
      </c>
      <c r="I130" t="s">
        <v>437</v>
      </c>
      <c r="J130" t="s">
        <v>438</v>
      </c>
      <c r="K130" t="s">
        <v>439</v>
      </c>
      <c r="L130">
        <v>1368</v>
      </c>
      <c r="N130">
        <v>1011</v>
      </c>
      <c r="O130" t="s">
        <v>336</v>
      </c>
      <c r="P130" t="s">
        <v>336</v>
      </c>
      <c r="Q130">
        <v>1</v>
      </c>
      <c r="W130">
        <v>0</v>
      </c>
      <c r="X130">
        <v>552425250</v>
      </c>
      <c r="Y130">
        <f t="shared" si="63"/>
        <v>0.9900000000000001</v>
      </c>
      <c r="AA130">
        <v>0</v>
      </c>
      <c r="AB130">
        <v>2904.15</v>
      </c>
      <c r="AC130">
        <v>998.84</v>
      </c>
      <c r="AD130">
        <v>0</v>
      </c>
      <c r="AE130">
        <v>0</v>
      </c>
      <c r="AF130">
        <v>180.35</v>
      </c>
      <c r="AG130">
        <v>16.93</v>
      </c>
      <c r="AH130">
        <v>0</v>
      </c>
      <c r="AI130">
        <v>1</v>
      </c>
      <c r="AJ130">
        <v>15.38</v>
      </c>
      <c r="AK130">
        <v>56.35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</v>
      </c>
      <c r="AU130" t="s">
        <v>33</v>
      </c>
      <c r="AV130">
        <v>0</v>
      </c>
      <c r="AW130">
        <v>2</v>
      </c>
      <c r="AX130">
        <v>45975042</v>
      </c>
      <c r="AY130">
        <v>1</v>
      </c>
      <c r="AZ130">
        <v>0</v>
      </c>
      <c r="BA130">
        <v>135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ROUND(Y130*Source!I142*DO130,9)</f>
        <v>26.817119999999999</v>
      </c>
      <c r="CX130">
        <f>ROUND(Y130*Source!I142,9)</f>
        <v>1.5840000000000001</v>
      </c>
      <c r="CY130">
        <f t="shared" si="67"/>
        <v>2904.15</v>
      </c>
      <c r="CZ130">
        <f t="shared" si="68"/>
        <v>180.35</v>
      </c>
      <c r="DA130">
        <f t="shared" si="69"/>
        <v>15.38</v>
      </c>
      <c r="DB130">
        <f t="shared" si="64"/>
        <v>178.55199999999999</v>
      </c>
      <c r="DC130">
        <f t="shared" si="65"/>
        <v>16.763999999999999</v>
      </c>
      <c r="DD130" t="s">
        <v>3</v>
      </c>
      <c r="DE130" t="s">
        <v>3</v>
      </c>
      <c r="DF130">
        <f t="shared" si="66"/>
        <v>0</v>
      </c>
      <c r="DG130">
        <f t="shared" si="70"/>
        <v>4393.67</v>
      </c>
      <c r="DH130">
        <f t="shared" si="71"/>
        <v>1511.15</v>
      </c>
      <c r="DI130">
        <f t="shared" si="73"/>
        <v>0</v>
      </c>
      <c r="DJ130">
        <f t="shared" si="72"/>
        <v>4393.67</v>
      </c>
      <c r="DK130">
        <v>0</v>
      </c>
      <c r="DL130" t="s">
        <v>337</v>
      </c>
      <c r="DM130">
        <v>0</v>
      </c>
      <c r="DN130" t="s">
        <v>332</v>
      </c>
      <c r="DO130">
        <v>16.93</v>
      </c>
    </row>
    <row r="131" spans="1:119" x14ac:dyDescent="0.2">
      <c r="A131">
        <f>ROW(Source!A142)</f>
        <v>142</v>
      </c>
      <c r="B131">
        <v>45974302</v>
      </c>
      <c r="C131">
        <v>45975011</v>
      </c>
      <c r="D131">
        <v>45133467</v>
      </c>
      <c r="E131">
        <v>1</v>
      </c>
      <c r="F131">
        <v>1</v>
      </c>
      <c r="G131">
        <v>1080</v>
      </c>
      <c r="H131">
        <v>3</v>
      </c>
      <c r="I131" t="s">
        <v>474</v>
      </c>
      <c r="J131" t="s">
        <v>475</v>
      </c>
      <c r="K131" t="s">
        <v>476</v>
      </c>
      <c r="L131">
        <v>1348</v>
      </c>
      <c r="N131">
        <v>1009</v>
      </c>
      <c r="O131" t="s">
        <v>258</v>
      </c>
      <c r="P131" t="s">
        <v>258</v>
      </c>
      <c r="Q131">
        <v>1000</v>
      </c>
      <c r="W131">
        <v>0</v>
      </c>
      <c r="X131">
        <v>747444490</v>
      </c>
      <c r="Y131">
        <f>(AT131*1)</f>
        <v>0.04</v>
      </c>
      <c r="AA131">
        <v>22966.76</v>
      </c>
      <c r="AB131">
        <v>0</v>
      </c>
      <c r="AC131">
        <v>0</v>
      </c>
      <c r="AD131">
        <v>0</v>
      </c>
      <c r="AE131">
        <v>1436.32</v>
      </c>
      <c r="AF131">
        <v>0</v>
      </c>
      <c r="AG131">
        <v>0</v>
      </c>
      <c r="AH131">
        <v>0</v>
      </c>
      <c r="AI131">
        <v>15.99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0.04</v>
      </c>
      <c r="AU131" t="s">
        <v>32</v>
      </c>
      <c r="AV131">
        <v>0</v>
      </c>
      <c r="AW131">
        <v>2</v>
      </c>
      <c r="AX131">
        <v>45975043</v>
      </c>
      <c r="AY131">
        <v>1</v>
      </c>
      <c r="AZ131">
        <v>0</v>
      </c>
      <c r="BA131">
        <v>136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ROUND(Y131*Source!I142,9)</f>
        <v>6.4000000000000001E-2</v>
      </c>
      <c r="CY131">
        <f>AA131</f>
        <v>22966.76</v>
      </c>
      <c r="CZ131">
        <f>AE131</f>
        <v>1436.32</v>
      </c>
      <c r="DA131">
        <f>AI131</f>
        <v>15.99</v>
      </c>
      <c r="DB131">
        <f>ROUND((ROUND(AT131*CZ131,2)*1),6)</f>
        <v>57.45</v>
      </c>
      <c r="DC131">
        <f>ROUND((ROUND(AT131*AG131,2)*1),6)</f>
        <v>0</v>
      </c>
      <c r="DD131" t="s">
        <v>3</v>
      </c>
      <c r="DE131" t="s">
        <v>3</v>
      </c>
      <c r="DF131">
        <f>ROUND(ROUND(AE131*AI131,2)*CX131,2)</f>
        <v>1469.87</v>
      </c>
      <c r="DG131">
        <f>ROUND(ROUND(AF131,2)*CX131,2)</f>
        <v>0</v>
      </c>
      <c r="DH131">
        <f>ROUND(ROUND(AG131,2)*CX131,2)</f>
        <v>0</v>
      </c>
      <c r="DI131">
        <f t="shared" si="73"/>
        <v>0</v>
      </c>
      <c r="DJ131">
        <f>DF131</f>
        <v>1469.87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ROW(Source!A142)</f>
        <v>142</v>
      </c>
      <c r="B132">
        <v>45974302</v>
      </c>
      <c r="C132">
        <v>45975011</v>
      </c>
      <c r="D132">
        <v>45133456</v>
      </c>
      <c r="E132">
        <v>1</v>
      </c>
      <c r="F132">
        <v>1</v>
      </c>
      <c r="G132">
        <v>1080</v>
      </c>
      <c r="H132">
        <v>3</v>
      </c>
      <c r="I132" t="s">
        <v>273</v>
      </c>
      <c r="J132" t="s">
        <v>275</v>
      </c>
      <c r="K132" t="s">
        <v>274</v>
      </c>
      <c r="L132">
        <v>1348</v>
      </c>
      <c r="N132">
        <v>1009</v>
      </c>
      <c r="O132" t="s">
        <v>258</v>
      </c>
      <c r="P132" t="s">
        <v>258</v>
      </c>
      <c r="Q132">
        <v>1000</v>
      </c>
      <c r="W132">
        <v>0</v>
      </c>
      <c r="X132">
        <v>-2017414351</v>
      </c>
      <c r="Y132">
        <f>(AT132*1)</f>
        <v>9.66</v>
      </c>
      <c r="AA132">
        <v>4466.37</v>
      </c>
      <c r="AB132">
        <v>0</v>
      </c>
      <c r="AC132">
        <v>0</v>
      </c>
      <c r="AD132">
        <v>0</v>
      </c>
      <c r="AE132">
        <v>302.19</v>
      </c>
      <c r="AF132">
        <v>0</v>
      </c>
      <c r="AG132">
        <v>0</v>
      </c>
      <c r="AH132">
        <v>0</v>
      </c>
      <c r="AI132">
        <v>14.78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9.66</v>
      </c>
      <c r="AU132" t="s">
        <v>32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ROUND(Y132*Source!I142,9)</f>
        <v>15.456</v>
      </c>
      <c r="CY132">
        <f>AA132</f>
        <v>4466.37</v>
      </c>
      <c r="CZ132">
        <f>AE132</f>
        <v>302.19</v>
      </c>
      <c r="DA132">
        <f>AI132</f>
        <v>14.78</v>
      </c>
      <c r="DB132">
        <f>ROUND((ROUND(AT132*CZ132,2)*1),6)</f>
        <v>2919.16</v>
      </c>
      <c r="DC132">
        <f>ROUND((ROUND(AT132*AG132,2)*1),6)</f>
        <v>0</v>
      </c>
      <c r="DD132" t="s">
        <v>3</v>
      </c>
      <c r="DE132" t="s">
        <v>3</v>
      </c>
      <c r="DF132">
        <f>ROUND(ROUND(AE132*AI132,2)*CX132,2)</f>
        <v>69032.210000000006</v>
      </c>
      <c r="DG132">
        <f>ROUND(ROUND(AF132,2)*CX132,2)</f>
        <v>0</v>
      </c>
      <c r="DH132">
        <f>ROUND(ROUND(AG132,2)*CX132,2)</f>
        <v>0</v>
      </c>
      <c r="DI132">
        <f t="shared" si="73"/>
        <v>0</v>
      </c>
      <c r="DJ132">
        <f>DF132</f>
        <v>69032.210000000006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ROW(Source!A144)</f>
        <v>144</v>
      </c>
      <c r="B133">
        <v>45974302</v>
      </c>
      <c r="C133">
        <v>45975046</v>
      </c>
      <c r="D133">
        <v>45086191</v>
      </c>
      <c r="E133">
        <v>1080</v>
      </c>
      <c r="F133">
        <v>1</v>
      </c>
      <c r="G133">
        <v>1080</v>
      </c>
      <c r="H133">
        <v>1</v>
      </c>
      <c r="I133" t="s">
        <v>330</v>
      </c>
      <c r="J133" t="s">
        <v>3</v>
      </c>
      <c r="K133" t="s">
        <v>331</v>
      </c>
      <c r="L133">
        <v>1191</v>
      </c>
      <c r="N133">
        <v>1013</v>
      </c>
      <c r="O133" t="s">
        <v>332</v>
      </c>
      <c r="P133" t="s">
        <v>332</v>
      </c>
      <c r="Q133">
        <v>1</v>
      </c>
      <c r="W133">
        <v>0</v>
      </c>
      <c r="X133">
        <v>476480486</v>
      </c>
      <c r="Y133">
        <f>(AT133*1.1)</f>
        <v>76.78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69.8</v>
      </c>
      <c r="AU133" t="s">
        <v>33</v>
      </c>
      <c r="AV133">
        <v>1</v>
      </c>
      <c r="AW133">
        <v>2</v>
      </c>
      <c r="AX133">
        <v>45975060</v>
      </c>
      <c r="AY133">
        <v>1</v>
      </c>
      <c r="AZ133">
        <v>0</v>
      </c>
      <c r="BA133">
        <v>138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ROUND(AT133*Source!I144*AH133*AL133,2)</f>
        <v>0</v>
      </c>
      <c r="CV133">
        <f>ROUND(Y133*Source!I144,9)</f>
        <v>18.427199999999999</v>
      </c>
      <c r="CW133">
        <v>0</v>
      </c>
      <c r="CX133">
        <f>ROUND(Y133*Source!I144,9)</f>
        <v>18.427199999999999</v>
      </c>
      <c r="CY133">
        <f>AD133</f>
        <v>0</v>
      </c>
      <c r="CZ133">
        <f>AH133</f>
        <v>0</v>
      </c>
      <c r="DA133">
        <f>AL133</f>
        <v>1</v>
      </c>
      <c r="DB133">
        <f>ROUND((ROUND(AT133*CZ133,2)*1.1),6)</f>
        <v>0</v>
      </c>
      <c r="DC133">
        <f>ROUND((ROUND(AT133*AG133,2)*1.1),6)</f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</v>
      </c>
      <c r="DH133">
        <f>ROUND(ROUND(AG133,2)*CX133,2)</f>
        <v>0</v>
      </c>
      <c r="DI133">
        <f t="shared" si="73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ROW(Source!A144)</f>
        <v>144</v>
      </c>
      <c r="B134">
        <v>45974302</v>
      </c>
      <c r="C134">
        <v>45975046</v>
      </c>
      <c r="D134">
        <v>45156839</v>
      </c>
      <c r="E134">
        <v>1</v>
      </c>
      <c r="F134">
        <v>1</v>
      </c>
      <c r="G134">
        <v>1080</v>
      </c>
      <c r="H134">
        <v>2</v>
      </c>
      <c r="I134" t="s">
        <v>440</v>
      </c>
      <c r="J134" t="s">
        <v>441</v>
      </c>
      <c r="K134" t="s">
        <v>442</v>
      </c>
      <c r="L134">
        <v>1368</v>
      </c>
      <c r="N134">
        <v>1011</v>
      </c>
      <c r="O134" t="s">
        <v>336</v>
      </c>
      <c r="P134" t="s">
        <v>336</v>
      </c>
      <c r="Q134">
        <v>1</v>
      </c>
      <c r="W134">
        <v>0</v>
      </c>
      <c r="X134">
        <v>1087580389</v>
      </c>
      <c r="Y134">
        <f>(AT134*1.1)</f>
        <v>0.67100000000000004</v>
      </c>
      <c r="AA134">
        <v>0</v>
      </c>
      <c r="AB134">
        <v>2706.94</v>
      </c>
      <c r="AC134">
        <v>998.84</v>
      </c>
      <c r="AD134">
        <v>0</v>
      </c>
      <c r="AE134">
        <v>0</v>
      </c>
      <c r="AF134">
        <v>179.17</v>
      </c>
      <c r="AG134">
        <v>16.93</v>
      </c>
      <c r="AH134">
        <v>0</v>
      </c>
      <c r="AI134">
        <v>1</v>
      </c>
      <c r="AJ134">
        <v>14.43</v>
      </c>
      <c r="AK134">
        <v>56.35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0.61</v>
      </c>
      <c r="AU134" t="s">
        <v>33</v>
      </c>
      <c r="AV134">
        <v>0</v>
      </c>
      <c r="AW134">
        <v>2</v>
      </c>
      <c r="AX134">
        <v>45975061</v>
      </c>
      <c r="AY134">
        <v>1</v>
      </c>
      <c r="AZ134">
        <v>0</v>
      </c>
      <c r="BA134">
        <v>139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ROUND(Y134*Source!I144*DO134,9)</f>
        <v>2.7264072000000001</v>
      </c>
      <c r="CX134">
        <f>ROUND(Y134*Source!I144,9)</f>
        <v>0.16103999999999999</v>
      </c>
      <c r="CY134">
        <f>AB134</f>
        <v>2706.94</v>
      </c>
      <c r="CZ134">
        <f>AF134</f>
        <v>179.17</v>
      </c>
      <c r="DA134">
        <f>AJ134</f>
        <v>14.43</v>
      </c>
      <c r="DB134">
        <f>ROUND((ROUND(AT134*CZ134,2)*1.1),6)</f>
        <v>120.21899999999999</v>
      </c>
      <c r="DC134">
        <f>ROUND((ROUND(AT134*AG134,2)*1.1),6)</f>
        <v>11.363</v>
      </c>
      <c r="DD134" t="s">
        <v>3</v>
      </c>
      <c r="DE134" t="s">
        <v>3</v>
      </c>
      <c r="DF134">
        <f>ROUND(ROUND(AE134,2)*CX134,2)</f>
        <v>0</v>
      </c>
      <c r="DG134">
        <f>ROUND(ROUND(AF134*AJ134,2)*CX134,2)</f>
        <v>416.36</v>
      </c>
      <c r="DH134">
        <f>ROUND(ROUND(AG134*AK134,2)*CX134,2)</f>
        <v>153.63</v>
      </c>
      <c r="DI134">
        <f t="shared" si="73"/>
        <v>0</v>
      </c>
      <c r="DJ134">
        <f>DG134</f>
        <v>416.36</v>
      </c>
      <c r="DK134">
        <v>0</v>
      </c>
      <c r="DL134" t="s">
        <v>337</v>
      </c>
      <c r="DM134">
        <v>0</v>
      </c>
      <c r="DN134" t="s">
        <v>332</v>
      </c>
      <c r="DO134">
        <v>16.93</v>
      </c>
    </row>
    <row r="135" spans="1:119" x14ac:dyDescent="0.2">
      <c r="A135">
        <f>ROW(Source!A144)</f>
        <v>144</v>
      </c>
      <c r="B135">
        <v>45974302</v>
      </c>
      <c r="C135">
        <v>45975046</v>
      </c>
      <c r="D135">
        <v>45125851</v>
      </c>
      <c r="E135">
        <v>1</v>
      </c>
      <c r="F135">
        <v>1</v>
      </c>
      <c r="G135">
        <v>1080</v>
      </c>
      <c r="H135">
        <v>3</v>
      </c>
      <c r="I135" t="s">
        <v>477</v>
      </c>
      <c r="J135" t="s">
        <v>478</v>
      </c>
      <c r="K135" t="s">
        <v>479</v>
      </c>
      <c r="L135">
        <v>1348</v>
      </c>
      <c r="N135">
        <v>1009</v>
      </c>
      <c r="O135" t="s">
        <v>258</v>
      </c>
      <c r="P135" t="s">
        <v>258</v>
      </c>
      <c r="Q135">
        <v>1000</v>
      </c>
      <c r="W135">
        <v>0</v>
      </c>
      <c r="X135">
        <v>-1489740832</v>
      </c>
      <c r="Y135">
        <f>(AT135*1)</f>
        <v>1E-3</v>
      </c>
      <c r="AA135">
        <v>83852.17</v>
      </c>
      <c r="AB135">
        <v>0</v>
      </c>
      <c r="AC135">
        <v>0</v>
      </c>
      <c r="AD135">
        <v>0</v>
      </c>
      <c r="AE135">
        <v>6512.79</v>
      </c>
      <c r="AF135">
        <v>0</v>
      </c>
      <c r="AG135">
        <v>0</v>
      </c>
      <c r="AH135">
        <v>0</v>
      </c>
      <c r="AI135">
        <v>12.5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1E-3</v>
      </c>
      <c r="AU135" t="s">
        <v>32</v>
      </c>
      <c r="AV135">
        <v>0</v>
      </c>
      <c r="AW135">
        <v>2</v>
      </c>
      <c r="AX135">
        <v>45975062</v>
      </c>
      <c r="AY135">
        <v>1</v>
      </c>
      <c r="AZ135">
        <v>0</v>
      </c>
      <c r="BA135">
        <v>140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ROUND(Y135*Source!I144,9)</f>
        <v>2.4000000000000001E-4</v>
      </c>
      <c r="CY135">
        <f>AA135</f>
        <v>83852.17</v>
      </c>
      <c r="CZ135">
        <f>AE135</f>
        <v>6512.79</v>
      </c>
      <c r="DA135">
        <f>AI135</f>
        <v>12.5</v>
      </c>
      <c r="DB135">
        <f>ROUND((ROUND(AT135*CZ135,2)*1),6)</f>
        <v>6.51</v>
      </c>
      <c r="DC135">
        <f>ROUND((ROUND(AT135*AG135,2)*1),6)</f>
        <v>0</v>
      </c>
      <c r="DD135" t="s">
        <v>3</v>
      </c>
      <c r="DE135" t="s">
        <v>3</v>
      </c>
      <c r="DF135">
        <f>ROUND(ROUND(AE135*AI135,2)*CX135,2)</f>
        <v>19.54</v>
      </c>
      <c r="DG135">
        <f t="shared" ref="DG135:DG141" si="74">ROUND(ROUND(AF135,2)*CX135,2)</f>
        <v>0</v>
      </c>
      <c r="DH135">
        <f t="shared" ref="DH135:DH141" si="75">ROUND(ROUND(AG135,2)*CX135,2)</f>
        <v>0</v>
      </c>
      <c r="DI135">
        <f t="shared" si="73"/>
        <v>0</v>
      </c>
      <c r="DJ135">
        <f>DF135</f>
        <v>19.54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ROW(Source!A144)</f>
        <v>144</v>
      </c>
      <c r="B136">
        <v>45974302</v>
      </c>
      <c r="C136">
        <v>45975046</v>
      </c>
      <c r="D136">
        <v>45125935</v>
      </c>
      <c r="E136">
        <v>1</v>
      </c>
      <c r="F136">
        <v>1</v>
      </c>
      <c r="G136">
        <v>1080</v>
      </c>
      <c r="H136">
        <v>3</v>
      </c>
      <c r="I136" t="s">
        <v>480</v>
      </c>
      <c r="J136" t="s">
        <v>481</v>
      </c>
      <c r="K136" t="s">
        <v>482</v>
      </c>
      <c r="L136">
        <v>1339</v>
      </c>
      <c r="N136">
        <v>1007</v>
      </c>
      <c r="O136" t="s">
        <v>140</v>
      </c>
      <c r="P136" t="s">
        <v>140</v>
      </c>
      <c r="Q136">
        <v>1</v>
      </c>
      <c r="W136">
        <v>0</v>
      </c>
      <c r="X136">
        <v>11798565</v>
      </c>
      <c r="Y136">
        <f>(AT136*1)</f>
        <v>0.17</v>
      </c>
      <c r="AA136">
        <v>9286.25</v>
      </c>
      <c r="AB136">
        <v>0</v>
      </c>
      <c r="AC136">
        <v>0</v>
      </c>
      <c r="AD136">
        <v>0</v>
      </c>
      <c r="AE136">
        <v>1821.37</v>
      </c>
      <c r="AF136">
        <v>0</v>
      </c>
      <c r="AG136">
        <v>0</v>
      </c>
      <c r="AH136">
        <v>0</v>
      </c>
      <c r="AI136">
        <v>4.95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0.17</v>
      </c>
      <c r="AU136" t="s">
        <v>32</v>
      </c>
      <c r="AV136">
        <v>0</v>
      </c>
      <c r="AW136">
        <v>2</v>
      </c>
      <c r="AX136">
        <v>45975063</v>
      </c>
      <c r="AY136">
        <v>1</v>
      </c>
      <c r="AZ136">
        <v>0</v>
      </c>
      <c r="BA136">
        <v>141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ROUND(Y136*Source!I144,9)</f>
        <v>4.0800000000000003E-2</v>
      </c>
      <c r="CY136">
        <f>AA136</f>
        <v>9286.25</v>
      </c>
      <c r="CZ136">
        <f>AE136</f>
        <v>1821.37</v>
      </c>
      <c r="DA136">
        <f>AI136</f>
        <v>4.95</v>
      </c>
      <c r="DB136">
        <f>ROUND((ROUND(AT136*CZ136,2)*1),6)</f>
        <v>309.63</v>
      </c>
      <c r="DC136">
        <f>ROUND((ROUND(AT136*AG136,2)*1),6)</f>
        <v>0</v>
      </c>
      <c r="DD136" t="s">
        <v>3</v>
      </c>
      <c r="DE136" t="s">
        <v>3</v>
      </c>
      <c r="DF136">
        <f>ROUND(ROUND(AE136*AI136,2)*CX136,2)</f>
        <v>367.84</v>
      </c>
      <c r="DG136">
        <f t="shared" si="74"/>
        <v>0</v>
      </c>
      <c r="DH136">
        <f t="shared" si="75"/>
        <v>0</v>
      </c>
      <c r="DI136">
        <f t="shared" si="73"/>
        <v>0</v>
      </c>
      <c r="DJ136">
        <f>DF136</f>
        <v>367.84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ROW(Source!A144)</f>
        <v>144</v>
      </c>
      <c r="B137">
        <v>45974302</v>
      </c>
      <c r="C137">
        <v>45975046</v>
      </c>
      <c r="D137">
        <v>45133241</v>
      </c>
      <c r="E137">
        <v>1</v>
      </c>
      <c r="F137">
        <v>1</v>
      </c>
      <c r="G137">
        <v>1080</v>
      </c>
      <c r="H137">
        <v>3</v>
      </c>
      <c r="I137" t="s">
        <v>483</v>
      </c>
      <c r="J137" t="s">
        <v>484</v>
      </c>
      <c r="K137" t="s">
        <v>485</v>
      </c>
      <c r="L137">
        <v>1339</v>
      </c>
      <c r="N137">
        <v>1007</v>
      </c>
      <c r="O137" t="s">
        <v>140</v>
      </c>
      <c r="P137" t="s">
        <v>140</v>
      </c>
      <c r="Q137">
        <v>1</v>
      </c>
      <c r="W137">
        <v>0</v>
      </c>
      <c r="X137">
        <v>-1274486266</v>
      </c>
      <c r="Y137">
        <f>(AT137*1)</f>
        <v>0.06</v>
      </c>
      <c r="AA137">
        <v>4889</v>
      </c>
      <c r="AB137">
        <v>0</v>
      </c>
      <c r="AC137">
        <v>0</v>
      </c>
      <c r="AD137">
        <v>0</v>
      </c>
      <c r="AE137">
        <v>439.5</v>
      </c>
      <c r="AF137">
        <v>0</v>
      </c>
      <c r="AG137">
        <v>0</v>
      </c>
      <c r="AH137">
        <v>0</v>
      </c>
      <c r="AI137">
        <v>10.8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0.06</v>
      </c>
      <c r="AU137" t="s">
        <v>32</v>
      </c>
      <c r="AV137">
        <v>0</v>
      </c>
      <c r="AW137">
        <v>2</v>
      </c>
      <c r="AX137">
        <v>45975064</v>
      </c>
      <c r="AY137">
        <v>1</v>
      </c>
      <c r="AZ137">
        <v>0</v>
      </c>
      <c r="BA137">
        <v>142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ROUND(Y137*Source!I144,9)</f>
        <v>1.44E-2</v>
      </c>
      <c r="CY137">
        <f>AA137</f>
        <v>4889</v>
      </c>
      <c r="CZ137">
        <f>AE137</f>
        <v>439.5</v>
      </c>
      <c r="DA137">
        <f>AI137</f>
        <v>10.8</v>
      </c>
      <c r="DB137">
        <f>ROUND((ROUND(AT137*CZ137,2)*1),6)</f>
        <v>26.37</v>
      </c>
      <c r="DC137">
        <f>ROUND((ROUND(AT137*AG137,2)*1),6)</f>
        <v>0</v>
      </c>
      <c r="DD137" t="s">
        <v>3</v>
      </c>
      <c r="DE137" t="s">
        <v>3</v>
      </c>
      <c r="DF137">
        <f>ROUND(ROUND(AE137*AI137,2)*CX137,2)</f>
        <v>68.349999999999994</v>
      </c>
      <c r="DG137">
        <f t="shared" si="74"/>
        <v>0</v>
      </c>
      <c r="DH137">
        <f t="shared" si="75"/>
        <v>0</v>
      </c>
      <c r="DI137">
        <f t="shared" si="73"/>
        <v>0</v>
      </c>
      <c r="DJ137">
        <f>DF137</f>
        <v>68.349999999999994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ROW(Source!A144)</f>
        <v>144</v>
      </c>
      <c r="B138">
        <v>45974302</v>
      </c>
      <c r="C138">
        <v>45975046</v>
      </c>
      <c r="D138">
        <v>45134038</v>
      </c>
      <c r="E138">
        <v>1</v>
      </c>
      <c r="F138">
        <v>1</v>
      </c>
      <c r="G138">
        <v>1080</v>
      </c>
      <c r="H138">
        <v>3</v>
      </c>
      <c r="I138" t="s">
        <v>282</v>
      </c>
      <c r="J138" t="s">
        <v>284</v>
      </c>
      <c r="K138" t="s">
        <v>283</v>
      </c>
      <c r="L138">
        <v>1339</v>
      </c>
      <c r="N138">
        <v>1007</v>
      </c>
      <c r="O138" t="s">
        <v>140</v>
      </c>
      <c r="P138" t="s">
        <v>140</v>
      </c>
      <c r="Q138">
        <v>1</v>
      </c>
      <c r="W138">
        <v>0</v>
      </c>
      <c r="X138">
        <v>-823274983</v>
      </c>
      <c r="Y138">
        <f>(AT138*1)</f>
        <v>4.3</v>
      </c>
      <c r="AA138">
        <v>10194.82</v>
      </c>
      <c r="AB138">
        <v>0</v>
      </c>
      <c r="AC138">
        <v>0</v>
      </c>
      <c r="AD138">
        <v>0</v>
      </c>
      <c r="AE138">
        <v>1736.47</v>
      </c>
      <c r="AF138">
        <v>0</v>
      </c>
      <c r="AG138">
        <v>0</v>
      </c>
      <c r="AH138">
        <v>0</v>
      </c>
      <c r="AI138">
        <v>5.7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4.3</v>
      </c>
      <c r="AU138" t="s">
        <v>32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ROUND(Y138*Source!I144,9)</f>
        <v>1.032</v>
      </c>
      <c r="CY138">
        <f>AA138</f>
        <v>10194.82</v>
      </c>
      <c r="CZ138">
        <f>AE138</f>
        <v>1736.47</v>
      </c>
      <c r="DA138">
        <f>AI138</f>
        <v>5.7</v>
      </c>
      <c r="DB138">
        <f>ROUND((ROUND(AT138*CZ138,2)*1),6)</f>
        <v>7466.82</v>
      </c>
      <c r="DC138">
        <f>ROUND((ROUND(AT138*AG138,2)*1),6)</f>
        <v>0</v>
      </c>
      <c r="DD138" t="s">
        <v>3</v>
      </c>
      <c r="DE138" t="s">
        <v>3</v>
      </c>
      <c r="DF138">
        <f>ROUND(ROUND(AE138*AI138,2)*CX138,2)</f>
        <v>10214.61</v>
      </c>
      <c r="DG138">
        <f t="shared" si="74"/>
        <v>0</v>
      </c>
      <c r="DH138">
        <f t="shared" si="75"/>
        <v>0</v>
      </c>
      <c r="DI138">
        <f t="shared" si="73"/>
        <v>0</v>
      </c>
      <c r="DJ138">
        <f>DF138</f>
        <v>10214.61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ROW(Source!A181)</f>
        <v>181</v>
      </c>
      <c r="B139">
        <v>45974302</v>
      </c>
      <c r="C139">
        <v>45975068</v>
      </c>
      <c r="D139">
        <v>45086191</v>
      </c>
      <c r="E139">
        <v>1080</v>
      </c>
      <c r="F139">
        <v>1</v>
      </c>
      <c r="G139">
        <v>1080</v>
      </c>
      <c r="H139">
        <v>1</v>
      </c>
      <c r="I139" t="s">
        <v>330</v>
      </c>
      <c r="J139" t="s">
        <v>3</v>
      </c>
      <c r="K139" t="s">
        <v>331</v>
      </c>
      <c r="L139">
        <v>1191</v>
      </c>
      <c r="N139">
        <v>1013</v>
      </c>
      <c r="O139" t="s">
        <v>332</v>
      </c>
      <c r="P139" t="s">
        <v>332</v>
      </c>
      <c r="Q139">
        <v>1</v>
      </c>
      <c r="W139">
        <v>0</v>
      </c>
      <c r="X139">
        <v>476480486</v>
      </c>
      <c r="Y139">
        <f>(AT139*1.1)</f>
        <v>44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40</v>
      </c>
      <c r="AU139" t="s">
        <v>33</v>
      </c>
      <c r="AV139">
        <v>1</v>
      </c>
      <c r="AW139">
        <v>2</v>
      </c>
      <c r="AX139">
        <v>45975073</v>
      </c>
      <c r="AY139">
        <v>1</v>
      </c>
      <c r="AZ139">
        <v>0</v>
      </c>
      <c r="BA139">
        <v>145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ROUND(AT139*Source!I181*AH139*AL139,2)</f>
        <v>0</v>
      </c>
      <c r="CV139">
        <f>ROUND(Y139*Source!I181,9)</f>
        <v>52.25</v>
      </c>
      <c r="CW139">
        <v>0</v>
      </c>
      <c r="CX139">
        <f>ROUND(Y139*Source!I181,9)</f>
        <v>52.25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ROUND((ROUND(AT139*CZ139,2)*1.1),6)</f>
        <v>0</v>
      </c>
      <c r="DC139">
        <f>ROUND((ROUND(AT139*AG139,2)*1.1),6)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74"/>
        <v>0</v>
      </c>
      <c r="DH139">
        <f t="shared" si="75"/>
        <v>0</v>
      </c>
      <c r="DI139">
        <f t="shared" si="73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ROW(Source!A181)</f>
        <v>181</v>
      </c>
      <c r="B140">
        <v>45974302</v>
      </c>
      <c r="C140">
        <v>45975068</v>
      </c>
      <c r="D140">
        <v>45133888</v>
      </c>
      <c r="E140">
        <v>1</v>
      </c>
      <c r="F140">
        <v>1</v>
      </c>
      <c r="G140">
        <v>1080</v>
      </c>
      <c r="H140">
        <v>3</v>
      </c>
      <c r="I140" t="s">
        <v>293</v>
      </c>
      <c r="J140" t="s">
        <v>295</v>
      </c>
      <c r="K140" t="s">
        <v>294</v>
      </c>
      <c r="L140">
        <v>1339</v>
      </c>
      <c r="N140">
        <v>1007</v>
      </c>
      <c r="O140" t="s">
        <v>140</v>
      </c>
      <c r="P140" t="s">
        <v>140</v>
      </c>
      <c r="Q140">
        <v>1</v>
      </c>
      <c r="W140">
        <v>0</v>
      </c>
      <c r="X140">
        <v>-1848023939</v>
      </c>
      <c r="Y140">
        <f>(AT140*1)</f>
        <v>15</v>
      </c>
      <c r="AA140">
        <v>934.96</v>
      </c>
      <c r="AB140">
        <v>0</v>
      </c>
      <c r="AC140">
        <v>0</v>
      </c>
      <c r="AD140">
        <v>0</v>
      </c>
      <c r="AE140">
        <v>125.33</v>
      </c>
      <c r="AF140">
        <v>0</v>
      </c>
      <c r="AG140">
        <v>0</v>
      </c>
      <c r="AH140">
        <v>0</v>
      </c>
      <c r="AI140">
        <v>7.46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15</v>
      </c>
      <c r="AU140" t="s">
        <v>32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ROUND(Y140*Source!I181,9)</f>
        <v>17.8125</v>
      </c>
      <c r="CY140">
        <f>AA140</f>
        <v>934.96</v>
      </c>
      <c r="CZ140">
        <f>AE140</f>
        <v>125.33</v>
      </c>
      <c r="DA140">
        <f>AI140</f>
        <v>7.46</v>
      </c>
      <c r="DB140">
        <f>ROUND((ROUND(AT140*CZ140,2)*1),6)</f>
        <v>1879.95</v>
      </c>
      <c r="DC140">
        <f>ROUND((ROUND(AT140*AG140,2)*1),6)</f>
        <v>0</v>
      </c>
      <c r="DD140" t="s">
        <v>3</v>
      </c>
      <c r="DE140" t="s">
        <v>3</v>
      </c>
      <c r="DF140">
        <f>ROUND(ROUND(AE140*AI140,2)*CX140,2)</f>
        <v>16653.98</v>
      </c>
      <c r="DG140">
        <f t="shared" si="74"/>
        <v>0</v>
      </c>
      <c r="DH140">
        <f t="shared" si="75"/>
        <v>0</v>
      </c>
      <c r="DI140">
        <f t="shared" si="73"/>
        <v>0</v>
      </c>
      <c r="DJ140">
        <f>DF140</f>
        <v>16653.98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ROW(Source!A183)</f>
        <v>183</v>
      </c>
      <c r="B141">
        <v>45974302</v>
      </c>
      <c r="C141">
        <v>45975076</v>
      </c>
      <c r="D141">
        <v>45086191</v>
      </c>
      <c r="E141">
        <v>1080</v>
      </c>
      <c r="F141">
        <v>1</v>
      </c>
      <c r="G141">
        <v>1080</v>
      </c>
      <c r="H141">
        <v>1</v>
      </c>
      <c r="I141" t="s">
        <v>330</v>
      </c>
      <c r="J141" t="s">
        <v>3</v>
      </c>
      <c r="K141" t="s">
        <v>331</v>
      </c>
      <c r="L141">
        <v>1191</v>
      </c>
      <c r="N141">
        <v>1013</v>
      </c>
      <c r="O141" t="s">
        <v>332</v>
      </c>
      <c r="P141" t="s">
        <v>332</v>
      </c>
      <c r="Q141">
        <v>1</v>
      </c>
      <c r="W141">
        <v>0</v>
      </c>
      <c r="X141">
        <v>476480486</v>
      </c>
      <c r="Y141">
        <f>(AT141*1.1)</f>
        <v>29.458000000000002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26.78</v>
      </c>
      <c r="AU141" t="s">
        <v>33</v>
      </c>
      <c r="AV141">
        <v>1</v>
      </c>
      <c r="AW141">
        <v>2</v>
      </c>
      <c r="AX141">
        <v>45975085</v>
      </c>
      <c r="AY141">
        <v>1</v>
      </c>
      <c r="AZ141">
        <v>0</v>
      </c>
      <c r="BA141">
        <v>147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ROUND(AT141*Source!I183*AH141*AL141,2)</f>
        <v>0</v>
      </c>
      <c r="CV141">
        <f>ROUND(Y141*Source!I183,9)</f>
        <v>104.944125</v>
      </c>
      <c r="CW141">
        <v>0</v>
      </c>
      <c r="CX141">
        <f>ROUND(Y141*Source!I183,9)</f>
        <v>104.944125</v>
      </c>
      <c r="CY141">
        <f>AD141</f>
        <v>0</v>
      </c>
      <c r="CZ141">
        <f>AH141</f>
        <v>0</v>
      </c>
      <c r="DA141">
        <f>AL141</f>
        <v>1</v>
      </c>
      <c r="DB141">
        <f>ROUND((ROUND(AT141*CZ141,2)*1.1),6)</f>
        <v>0</v>
      </c>
      <c r="DC141">
        <f>ROUND((ROUND(AT141*AG141,2)*1.1),6)</f>
        <v>0</v>
      </c>
      <c r="DD141" t="s">
        <v>3</v>
      </c>
      <c r="DE141" t="s">
        <v>3</v>
      </c>
      <c r="DF141">
        <f>ROUND(ROUND(AE141,2)*CX141,2)</f>
        <v>0</v>
      </c>
      <c r="DG141">
        <f t="shared" si="74"/>
        <v>0</v>
      </c>
      <c r="DH141">
        <f t="shared" si="75"/>
        <v>0</v>
      </c>
      <c r="DI141">
        <f t="shared" si="73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ROW(Source!A183)</f>
        <v>183</v>
      </c>
      <c r="B142">
        <v>45974302</v>
      </c>
      <c r="C142">
        <v>45975076</v>
      </c>
      <c r="D142">
        <v>45157459</v>
      </c>
      <c r="E142">
        <v>1</v>
      </c>
      <c r="F142">
        <v>1</v>
      </c>
      <c r="G142">
        <v>1080</v>
      </c>
      <c r="H142">
        <v>2</v>
      </c>
      <c r="I142" t="s">
        <v>486</v>
      </c>
      <c r="J142" t="s">
        <v>487</v>
      </c>
      <c r="K142" t="s">
        <v>488</v>
      </c>
      <c r="L142">
        <v>1368</v>
      </c>
      <c r="N142">
        <v>1011</v>
      </c>
      <c r="O142" t="s">
        <v>336</v>
      </c>
      <c r="P142" t="s">
        <v>336</v>
      </c>
      <c r="Q142">
        <v>1</v>
      </c>
      <c r="W142">
        <v>0</v>
      </c>
      <c r="X142">
        <v>750844028</v>
      </c>
      <c r="Y142">
        <f>(AT142*1.1)</f>
        <v>5.5000000000000007E-2</v>
      </c>
      <c r="AA142">
        <v>0</v>
      </c>
      <c r="AB142">
        <v>125.31</v>
      </c>
      <c r="AC142">
        <v>0</v>
      </c>
      <c r="AD142">
        <v>0</v>
      </c>
      <c r="AE142">
        <v>0</v>
      </c>
      <c r="AF142">
        <v>13.46</v>
      </c>
      <c r="AG142">
        <v>0</v>
      </c>
      <c r="AH142">
        <v>0</v>
      </c>
      <c r="AI142">
        <v>1</v>
      </c>
      <c r="AJ142">
        <v>9.31</v>
      </c>
      <c r="AK142">
        <v>56.35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0.05</v>
      </c>
      <c r="AU142" t="s">
        <v>33</v>
      </c>
      <c r="AV142">
        <v>0</v>
      </c>
      <c r="AW142">
        <v>2</v>
      </c>
      <c r="AX142">
        <v>45975086</v>
      </c>
      <c r="AY142">
        <v>1</v>
      </c>
      <c r="AZ142">
        <v>0</v>
      </c>
      <c r="BA142">
        <v>148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ROUND(Y142*Source!I183*DO142,9)</f>
        <v>0</v>
      </c>
      <c r="CX142">
        <f>ROUND(Y142*Source!I183,9)</f>
        <v>0.19593749999999999</v>
      </c>
      <c r="CY142">
        <f>AB142</f>
        <v>125.31</v>
      </c>
      <c r="CZ142">
        <f>AF142</f>
        <v>13.46</v>
      </c>
      <c r="DA142">
        <f>AJ142</f>
        <v>9.31</v>
      </c>
      <c r="DB142">
        <f>ROUND((ROUND(AT142*CZ142,2)*1.1),6)</f>
        <v>0.73699999999999999</v>
      </c>
      <c r="DC142">
        <f>ROUND((ROUND(AT142*AG142,2)*1.1),6)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ROUND(ROUND(AF142*AJ142,2)*CX142,2)</f>
        <v>24.55</v>
      </c>
      <c r="DH142">
        <f>ROUND(ROUND(AG142*AK142,2)*CX142,2)</f>
        <v>0</v>
      </c>
      <c r="DI142">
        <f t="shared" si="73"/>
        <v>0</v>
      </c>
      <c r="DJ142">
        <f>DG142</f>
        <v>24.55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ROW(Source!A183)</f>
        <v>183</v>
      </c>
      <c r="B143">
        <v>45974302</v>
      </c>
      <c r="C143">
        <v>45975076</v>
      </c>
      <c r="D143">
        <v>45156808</v>
      </c>
      <c r="E143">
        <v>1</v>
      </c>
      <c r="F143">
        <v>1</v>
      </c>
      <c r="G143">
        <v>1080</v>
      </c>
      <c r="H143">
        <v>2</v>
      </c>
      <c r="I143" t="s">
        <v>489</v>
      </c>
      <c r="J143" t="s">
        <v>490</v>
      </c>
      <c r="K143" t="s">
        <v>491</v>
      </c>
      <c r="L143">
        <v>1368</v>
      </c>
      <c r="N143">
        <v>1011</v>
      </c>
      <c r="O143" t="s">
        <v>336</v>
      </c>
      <c r="P143" t="s">
        <v>336</v>
      </c>
      <c r="Q143">
        <v>1</v>
      </c>
      <c r="W143">
        <v>0</v>
      </c>
      <c r="X143">
        <v>-2109913623</v>
      </c>
      <c r="Y143">
        <f>(AT143*1.1)</f>
        <v>5.5000000000000007E-2</v>
      </c>
      <c r="AA143">
        <v>0</v>
      </c>
      <c r="AB143">
        <v>1690.78</v>
      </c>
      <c r="AC143">
        <v>711.14</v>
      </c>
      <c r="AD143">
        <v>0</v>
      </c>
      <c r="AE143">
        <v>0</v>
      </c>
      <c r="AF143">
        <v>97.62</v>
      </c>
      <c r="AG143">
        <v>12.62</v>
      </c>
      <c r="AH143">
        <v>0</v>
      </c>
      <c r="AI143">
        <v>1</v>
      </c>
      <c r="AJ143">
        <v>17.32</v>
      </c>
      <c r="AK143">
        <v>56.35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0.05</v>
      </c>
      <c r="AU143" t="s">
        <v>33</v>
      </c>
      <c r="AV143">
        <v>0</v>
      </c>
      <c r="AW143">
        <v>2</v>
      </c>
      <c r="AX143">
        <v>45975087</v>
      </c>
      <c r="AY143">
        <v>1</v>
      </c>
      <c r="AZ143">
        <v>0</v>
      </c>
      <c r="BA143">
        <v>149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ROUND(Y143*Source!I183*DO143,9)</f>
        <v>2.4727312499999998</v>
      </c>
      <c r="CX143">
        <f>ROUND(Y143*Source!I183,9)</f>
        <v>0.19593749999999999</v>
      </c>
      <c r="CY143">
        <f>AB143</f>
        <v>1690.78</v>
      </c>
      <c r="CZ143">
        <f>AF143</f>
        <v>97.62</v>
      </c>
      <c r="DA143">
        <f>AJ143</f>
        <v>17.32</v>
      </c>
      <c r="DB143">
        <f>ROUND((ROUND(AT143*CZ143,2)*1.1),6)</f>
        <v>5.3680000000000003</v>
      </c>
      <c r="DC143">
        <f>ROUND((ROUND(AT143*AG143,2)*1.1),6)</f>
        <v>0.69299999999999995</v>
      </c>
      <c r="DD143" t="s">
        <v>3</v>
      </c>
      <c r="DE143" t="s">
        <v>3</v>
      </c>
      <c r="DF143">
        <f>ROUND(ROUND(AE143,2)*CX143,2)</f>
        <v>0</v>
      </c>
      <c r="DG143">
        <f>ROUND(ROUND(AF143*AJ143,2)*CX143,2)</f>
        <v>331.29</v>
      </c>
      <c r="DH143">
        <f>ROUND(ROUND(AG143*AK143,2)*CX143,2)</f>
        <v>139.34</v>
      </c>
      <c r="DI143">
        <f t="shared" si="73"/>
        <v>0</v>
      </c>
      <c r="DJ143">
        <f>DG143</f>
        <v>331.29</v>
      </c>
      <c r="DK143">
        <v>0</v>
      </c>
      <c r="DL143" t="s">
        <v>337</v>
      </c>
      <c r="DM143">
        <v>0</v>
      </c>
      <c r="DN143" t="s">
        <v>332</v>
      </c>
      <c r="DO143">
        <v>12.62</v>
      </c>
    </row>
    <row r="144" spans="1:119" x14ac:dyDescent="0.2">
      <c r="A144">
        <f>ROW(Source!A183)</f>
        <v>183</v>
      </c>
      <c r="B144">
        <v>45974302</v>
      </c>
      <c r="C144">
        <v>45975076</v>
      </c>
      <c r="D144">
        <v>45133888</v>
      </c>
      <c r="E144">
        <v>1</v>
      </c>
      <c r="F144">
        <v>1</v>
      </c>
      <c r="G144">
        <v>1080</v>
      </c>
      <c r="H144">
        <v>3</v>
      </c>
      <c r="I144" t="s">
        <v>293</v>
      </c>
      <c r="J144" t="s">
        <v>295</v>
      </c>
      <c r="K144" t="s">
        <v>294</v>
      </c>
      <c r="L144">
        <v>1339</v>
      </c>
      <c r="N144">
        <v>1007</v>
      </c>
      <c r="O144" t="s">
        <v>140</v>
      </c>
      <c r="P144" t="s">
        <v>140</v>
      </c>
      <c r="Q144">
        <v>1</v>
      </c>
      <c r="W144">
        <v>0</v>
      </c>
      <c r="X144">
        <v>-1848023939</v>
      </c>
      <c r="Y144">
        <f>(AT144*1)</f>
        <v>15</v>
      </c>
      <c r="AA144">
        <v>934.96</v>
      </c>
      <c r="AB144">
        <v>0</v>
      </c>
      <c r="AC144">
        <v>0</v>
      </c>
      <c r="AD144">
        <v>0</v>
      </c>
      <c r="AE144">
        <v>125.33</v>
      </c>
      <c r="AF144">
        <v>0</v>
      </c>
      <c r="AG144">
        <v>0</v>
      </c>
      <c r="AH144">
        <v>0</v>
      </c>
      <c r="AI144">
        <v>7.46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15</v>
      </c>
      <c r="AU144" t="s">
        <v>32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ROUND(Y144*Source!I183,9)</f>
        <v>53.4375</v>
      </c>
      <c r="CY144">
        <f>AA144</f>
        <v>934.96</v>
      </c>
      <c r="CZ144">
        <f>AE144</f>
        <v>125.33</v>
      </c>
      <c r="DA144">
        <f>AI144</f>
        <v>7.46</v>
      </c>
      <c r="DB144">
        <f>ROUND((ROUND(AT144*CZ144,2)*1),6)</f>
        <v>1879.95</v>
      </c>
      <c r="DC144">
        <f>ROUND((ROUND(AT144*AG144,2)*1),6)</f>
        <v>0</v>
      </c>
      <c r="DD144" t="s">
        <v>3</v>
      </c>
      <c r="DE144" t="s">
        <v>3</v>
      </c>
      <c r="DF144">
        <f>ROUND(ROUND(AE144*AI144,2)*CX144,2)</f>
        <v>49961.93</v>
      </c>
      <c r="DG144">
        <f t="shared" ref="DG144:DG149" si="76">ROUND(ROUND(AF144,2)*CX144,2)</f>
        <v>0</v>
      </c>
      <c r="DH144">
        <f t="shared" ref="DH144:DH149" si="77">ROUND(ROUND(AG144,2)*CX144,2)</f>
        <v>0</v>
      </c>
      <c r="DI144">
        <f t="shared" si="73"/>
        <v>0</v>
      </c>
      <c r="DJ144">
        <f>DF144</f>
        <v>49961.93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ROW(Source!A185)</f>
        <v>185</v>
      </c>
      <c r="B145">
        <v>45974302</v>
      </c>
      <c r="C145">
        <v>45975090</v>
      </c>
      <c r="D145">
        <v>45086191</v>
      </c>
      <c r="E145">
        <v>1080</v>
      </c>
      <c r="F145">
        <v>1</v>
      </c>
      <c r="G145">
        <v>1080</v>
      </c>
      <c r="H145">
        <v>1</v>
      </c>
      <c r="I145" t="s">
        <v>330</v>
      </c>
      <c r="J145" t="s">
        <v>3</v>
      </c>
      <c r="K145" t="s">
        <v>331</v>
      </c>
      <c r="L145">
        <v>1191</v>
      </c>
      <c r="N145">
        <v>1013</v>
      </c>
      <c r="O145" t="s">
        <v>332</v>
      </c>
      <c r="P145" t="s">
        <v>332</v>
      </c>
      <c r="Q145">
        <v>1</v>
      </c>
      <c r="W145">
        <v>0</v>
      </c>
      <c r="X145">
        <v>476480486</v>
      </c>
      <c r="Y145">
        <f>(AT145*1.1)</f>
        <v>6.0170000000000003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5.47</v>
      </c>
      <c r="AU145" t="s">
        <v>33</v>
      </c>
      <c r="AV145">
        <v>1</v>
      </c>
      <c r="AW145">
        <v>2</v>
      </c>
      <c r="AX145">
        <v>45975095</v>
      </c>
      <c r="AY145">
        <v>1</v>
      </c>
      <c r="AZ145">
        <v>0</v>
      </c>
      <c r="BA145">
        <v>151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ROUND(AT145*Source!I185*AH145*AL145,2)</f>
        <v>0</v>
      </c>
      <c r="CV145">
        <f>ROUND(Y145*Source!I185,9)</f>
        <v>-28.580749999999998</v>
      </c>
      <c r="CW145">
        <v>0</v>
      </c>
      <c r="CX145">
        <f>ROUND(Y145*Source!I185,9)</f>
        <v>-28.580749999999998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ROUND((ROUND(AT145*CZ145,2)*1.1),6)</f>
        <v>0</v>
      </c>
      <c r="DC145">
        <f>ROUND((ROUND(AT145*AG145,2)*1.1),6)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76"/>
        <v>0</v>
      </c>
      <c r="DH145">
        <f t="shared" si="77"/>
        <v>0</v>
      </c>
      <c r="DI145">
        <f t="shared" si="7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ROW(Source!A185)</f>
        <v>185</v>
      </c>
      <c r="B146">
        <v>45974302</v>
      </c>
      <c r="C146">
        <v>45975090</v>
      </c>
      <c r="D146">
        <v>45133888</v>
      </c>
      <c r="E146">
        <v>1</v>
      </c>
      <c r="F146">
        <v>1</v>
      </c>
      <c r="G146">
        <v>1080</v>
      </c>
      <c r="H146">
        <v>3</v>
      </c>
      <c r="I146" t="s">
        <v>293</v>
      </c>
      <c r="J146" t="s">
        <v>295</v>
      </c>
      <c r="K146" t="s">
        <v>294</v>
      </c>
      <c r="L146">
        <v>1339</v>
      </c>
      <c r="N146">
        <v>1007</v>
      </c>
      <c r="O146" t="s">
        <v>140</v>
      </c>
      <c r="P146" t="s">
        <v>140</v>
      </c>
      <c r="Q146">
        <v>1</v>
      </c>
      <c r="W146">
        <v>0</v>
      </c>
      <c r="X146">
        <v>-1848023939</v>
      </c>
      <c r="Y146">
        <f>(AT146*1)</f>
        <v>5</v>
      </c>
      <c r="AA146">
        <v>934.96</v>
      </c>
      <c r="AB146">
        <v>0</v>
      </c>
      <c r="AC146">
        <v>0</v>
      </c>
      <c r="AD146">
        <v>0</v>
      </c>
      <c r="AE146">
        <v>125.33</v>
      </c>
      <c r="AF146">
        <v>0</v>
      </c>
      <c r="AG146">
        <v>0</v>
      </c>
      <c r="AH146">
        <v>0</v>
      </c>
      <c r="AI146">
        <v>7.46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5</v>
      </c>
      <c r="AU146" t="s">
        <v>32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ROUND(Y146*Source!I185,9)</f>
        <v>-23.75</v>
      </c>
      <c r="CY146">
        <f>AA146</f>
        <v>934.96</v>
      </c>
      <c r="CZ146">
        <f>AE146</f>
        <v>125.33</v>
      </c>
      <c r="DA146">
        <f>AI146</f>
        <v>7.46</v>
      </c>
      <c r="DB146">
        <f>ROUND((ROUND(AT146*CZ146,2)*1),6)</f>
        <v>626.65</v>
      </c>
      <c r="DC146">
        <f>ROUND((ROUND(AT146*AG146,2)*1),6)</f>
        <v>0</v>
      </c>
      <c r="DD146" t="s">
        <v>3</v>
      </c>
      <c r="DE146" t="s">
        <v>3</v>
      </c>
      <c r="DF146">
        <f>ROUND(ROUND(AE146*AI146,2)*CX146,2)</f>
        <v>-22205.3</v>
      </c>
      <c r="DG146">
        <f t="shared" si="76"/>
        <v>0</v>
      </c>
      <c r="DH146">
        <f t="shared" si="77"/>
        <v>0</v>
      </c>
      <c r="DI146">
        <f t="shared" si="73"/>
        <v>0</v>
      </c>
      <c r="DJ146">
        <f>DF146</f>
        <v>-22205.3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ROW(Source!A187)</f>
        <v>187</v>
      </c>
      <c r="B147">
        <v>45974302</v>
      </c>
      <c r="C147">
        <v>45975098</v>
      </c>
      <c r="D147">
        <v>45086191</v>
      </c>
      <c r="E147">
        <v>1080</v>
      </c>
      <c r="F147">
        <v>1</v>
      </c>
      <c r="G147">
        <v>1080</v>
      </c>
      <c r="H147">
        <v>1</v>
      </c>
      <c r="I147" t="s">
        <v>330</v>
      </c>
      <c r="J147" t="s">
        <v>3</v>
      </c>
      <c r="K147" t="s">
        <v>331</v>
      </c>
      <c r="L147">
        <v>1191</v>
      </c>
      <c r="N147">
        <v>1013</v>
      </c>
      <c r="O147" t="s">
        <v>332</v>
      </c>
      <c r="P147" t="s">
        <v>332</v>
      </c>
      <c r="Q147">
        <v>1</v>
      </c>
      <c r="W147">
        <v>0</v>
      </c>
      <c r="X147">
        <v>476480486</v>
      </c>
      <c r="Y147">
        <f>(AT147*1.1)</f>
        <v>5.7750000000000004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5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5.25</v>
      </c>
      <c r="AU147" t="s">
        <v>33</v>
      </c>
      <c r="AV147">
        <v>1</v>
      </c>
      <c r="AW147">
        <v>2</v>
      </c>
      <c r="AX147">
        <v>45975105</v>
      </c>
      <c r="AY147">
        <v>1</v>
      </c>
      <c r="AZ147">
        <v>0</v>
      </c>
      <c r="BA147">
        <v>153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ROUND(AT147*Source!I187*AH147*AL147,2)</f>
        <v>0</v>
      </c>
      <c r="CV147">
        <f>ROUND(Y147*Source!I187,9)</f>
        <v>27.431249999999999</v>
      </c>
      <c r="CW147">
        <v>0</v>
      </c>
      <c r="CX147">
        <f>ROUND(Y147*Source!I187,9)</f>
        <v>27.431249999999999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ROUND((ROUND(AT147*CZ147,2)*1.1),6)</f>
        <v>0</v>
      </c>
      <c r="DC147">
        <f>ROUND((ROUND(AT147*AG147,2)*1.1),6)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76"/>
        <v>0</v>
      </c>
      <c r="DH147">
        <f t="shared" si="77"/>
        <v>0</v>
      </c>
      <c r="DI147">
        <f t="shared" si="73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ROW(Source!A187)</f>
        <v>187</v>
      </c>
      <c r="B148">
        <v>45974302</v>
      </c>
      <c r="C148">
        <v>45975098</v>
      </c>
      <c r="D148">
        <v>45125839</v>
      </c>
      <c r="E148">
        <v>1</v>
      </c>
      <c r="F148">
        <v>1</v>
      </c>
      <c r="G148">
        <v>1080</v>
      </c>
      <c r="H148">
        <v>3</v>
      </c>
      <c r="I148" t="s">
        <v>416</v>
      </c>
      <c r="J148" t="s">
        <v>417</v>
      </c>
      <c r="K148" t="s">
        <v>418</v>
      </c>
      <c r="L148">
        <v>1339</v>
      </c>
      <c r="N148">
        <v>1007</v>
      </c>
      <c r="O148" t="s">
        <v>140</v>
      </c>
      <c r="P148" t="s">
        <v>140</v>
      </c>
      <c r="Q148">
        <v>1</v>
      </c>
      <c r="W148">
        <v>0</v>
      </c>
      <c r="X148">
        <v>-744103292</v>
      </c>
      <c r="Y148">
        <f>(AT148*1)</f>
        <v>10</v>
      </c>
      <c r="AA148">
        <v>54.79</v>
      </c>
      <c r="AB148">
        <v>0</v>
      </c>
      <c r="AC148">
        <v>0</v>
      </c>
      <c r="AD148">
        <v>0</v>
      </c>
      <c r="AE148">
        <v>7.07</v>
      </c>
      <c r="AF148">
        <v>0</v>
      </c>
      <c r="AG148">
        <v>0</v>
      </c>
      <c r="AH148">
        <v>0</v>
      </c>
      <c r="AI148">
        <v>7.75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10</v>
      </c>
      <c r="AU148" t="s">
        <v>32</v>
      </c>
      <c r="AV148">
        <v>0</v>
      </c>
      <c r="AW148">
        <v>2</v>
      </c>
      <c r="AX148">
        <v>45975106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ROUND(Y148*Source!I187,9)</f>
        <v>47.5</v>
      </c>
      <c r="CY148">
        <f>AA148</f>
        <v>54.79</v>
      </c>
      <c r="CZ148">
        <f>AE148</f>
        <v>7.07</v>
      </c>
      <c r="DA148">
        <f>AI148</f>
        <v>7.75</v>
      </c>
      <c r="DB148">
        <f>ROUND((ROUND(AT148*CZ148,2)*1),6)</f>
        <v>70.7</v>
      </c>
      <c r="DC148">
        <f>ROUND((ROUND(AT148*AG148,2)*1),6)</f>
        <v>0</v>
      </c>
      <c r="DD148" t="s">
        <v>3</v>
      </c>
      <c r="DE148" t="s">
        <v>3</v>
      </c>
      <c r="DF148">
        <f>ROUND(ROUND(AE148*AI148,2)*CX148,2)</f>
        <v>2602.5300000000002</v>
      </c>
      <c r="DG148">
        <f t="shared" si="76"/>
        <v>0</v>
      </c>
      <c r="DH148">
        <f t="shared" si="77"/>
        <v>0</v>
      </c>
      <c r="DI148">
        <f t="shared" si="73"/>
        <v>0</v>
      </c>
      <c r="DJ148">
        <f>DF148</f>
        <v>2602.5300000000002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ROW(Source!A187)</f>
        <v>187</v>
      </c>
      <c r="B149">
        <v>45974302</v>
      </c>
      <c r="C149">
        <v>45975098</v>
      </c>
      <c r="D149">
        <v>45133891</v>
      </c>
      <c r="E149">
        <v>1</v>
      </c>
      <c r="F149">
        <v>1</v>
      </c>
      <c r="G149">
        <v>1080</v>
      </c>
      <c r="H149">
        <v>3</v>
      </c>
      <c r="I149" t="s">
        <v>311</v>
      </c>
      <c r="J149" t="s">
        <v>314</v>
      </c>
      <c r="K149" t="s">
        <v>312</v>
      </c>
      <c r="L149">
        <v>1346</v>
      </c>
      <c r="N149">
        <v>1009</v>
      </c>
      <c r="O149" t="s">
        <v>313</v>
      </c>
      <c r="P149" t="s">
        <v>313</v>
      </c>
      <c r="Q149">
        <v>1</v>
      </c>
      <c r="W149">
        <v>0</v>
      </c>
      <c r="X149">
        <v>-2091232531</v>
      </c>
      <c r="Y149">
        <f>(AT149*1)</f>
        <v>4</v>
      </c>
      <c r="AA149">
        <v>203.26</v>
      </c>
      <c r="AB149">
        <v>0</v>
      </c>
      <c r="AC149">
        <v>0</v>
      </c>
      <c r="AD149">
        <v>0</v>
      </c>
      <c r="AE149">
        <v>57.91</v>
      </c>
      <c r="AF149">
        <v>0</v>
      </c>
      <c r="AG149">
        <v>0</v>
      </c>
      <c r="AH149">
        <v>0</v>
      </c>
      <c r="AI149">
        <v>3.51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4</v>
      </c>
      <c r="AU149" t="s">
        <v>32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ROUND(Y149*Source!I187,9)</f>
        <v>19</v>
      </c>
      <c r="CY149">
        <f>AA149</f>
        <v>203.26</v>
      </c>
      <c r="CZ149">
        <f>AE149</f>
        <v>57.91</v>
      </c>
      <c r="DA149">
        <f>AI149</f>
        <v>3.51</v>
      </c>
      <c r="DB149">
        <f>ROUND((ROUND(AT149*CZ149,2)*1),6)</f>
        <v>231.64</v>
      </c>
      <c r="DC149">
        <f>ROUND((ROUND(AT149*AG149,2)*1),6)</f>
        <v>0</v>
      </c>
      <c r="DD149" t="s">
        <v>3</v>
      </c>
      <c r="DE149" t="s">
        <v>3</v>
      </c>
      <c r="DF149">
        <f>ROUND(ROUND(AE149*AI149,2)*CX149,2)</f>
        <v>3861.94</v>
      </c>
      <c r="DG149">
        <f t="shared" si="76"/>
        <v>0</v>
      </c>
      <c r="DH149">
        <f t="shared" si="77"/>
        <v>0</v>
      </c>
      <c r="DI149">
        <f t="shared" si="73"/>
        <v>0</v>
      </c>
      <c r="DJ149">
        <f>DF149</f>
        <v>3861.94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45974604</v>
      </c>
      <c r="C1">
        <v>45974597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X1">
        <v>0.56999999999999995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33</v>
      </c>
      <c r="AG1">
        <v>0.627</v>
      </c>
      <c r="AH1">
        <v>2</v>
      </c>
      <c r="AI1">
        <v>45974598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45974605</v>
      </c>
      <c r="C2">
        <v>45974597</v>
      </c>
      <c r="D2">
        <v>45156762</v>
      </c>
      <c r="E2">
        <v>1</v>
      </c>
      <c r="F2">
        <v>1</v>
      </c>
      <c r="G2">
        <v>1080</v>
      </c>
      <c r="H2">
        <v>2</v>
      </c>
      <c r="I2" t="s">
        <v>333</v>
      </c>
      <c r="J2" t="s">
        <v>334</v>
      </c>
      <c r="K2" t="s">
        <v>335</v>
      </c>
      <c r="L2">
        <v>1368</v>
      </c>
      <c r="N2">
        <v>1011</v>
      </c>
      <c r="O2" t="s">
        <v>336</v>
      </c>
      <c r="P2" t="s">
        <v>336</v>
      </c>
      <c r="Q2">
        <v>1</v>
      </c>
      <c r="X2">
        <v>5.7</v>
      </c>
      <c r="Y2">
        <v>0</v>
      </c>
      <c r="Z2">
        <v>156.56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33</v>
      </c>
      <c r="AG2">
        <v>6.2700000000000005</v>
      </c>
      <c r="AH2">
        <v>2</v>
      </c>
      <c r="AI2">
        <v>45974599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45974606</v>
      </c>
      <c r="C3">
        <v>45974597</v>
      </c>
      <c r="D3">
        <v>45156783</v>
      </c>
      <c r="E3">
        <v>1</v>
      </c>
      <c r="F3">
        <v>1</v>
      </c>
      <c r="G3">
        <v>1080</v>
      </c>
      <c r="H3">
        <v>2</v>
      </c>
      <c r="I3" t="s">
        <v>338</v>
      </c>
      <c r="J3" t="s">
        <v>339</v>
      </c>
      <c r="K3" t="s">
        <v>340</v>
      </c>
      <c r="L3">
        <v>1368</v>
      </c>
      <c r="N3">
        <v>1011</v>
      </c>
      <c r="O3" t="s">
        <v>336</v>
      </c>
      <c r="P3" t="s">
        <v>336</v>
      </c>
      <c r="Q3">
        <v>1</v>
      </c>
      <c r="X3">
        <v>0.2</v>
      </c>
      <c r="Y3">
        <v>0</v>
      </c>
      <c r="Z3">
        <v>145.59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33</v>
      </c>
      <c r="AG3">
        <v>0.22000000000000003</v>
      </c>
      <c r="AH3">
        <v>2</v>
      </c>
      <c r="AI3">
        <v>45974600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45974612</v>
      </c>
      <c r="C4">
        <v>45974607</v>
      </c>
      <c r="D4">
        <v>45086191</v>
      </c>
      <c r="E4">
        <v>1080</v>
      </c>
      <c r="F4">
        <v>1</v>
      </c>
      <c r="G4">
        <v>1080</v>
      </c>
      <c r="H4">
        <v>1</v>
      </c>
      <c r="I4" t="s">
        <v>330</v>
      </c>
      <c r="J4" t="s">
        <v>3</v>
      </c>
      <c r="K4" t="s">
        <v>331</v>
      </c>
      <c r="L4">
        <v>1191</v>
      </c>
      <c r="N4">
        <v>1013</v>
      </c>
      <c r="O4" t="s">
        <v>332</v>
      </c>
      <c r="P4" t="s">
        <v>332</v>
      </c>
      <c r="Q4">
        <v>1</v>
      </c>
      <c r="X4">
        <v>0.56999999999999995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33</v>
      </c>
      <c r="AG4">
        <v>0.627</v>
      </c>
      <c r="AH4">
        <v>2</v>
      </c>
      <c r="AI4">
        <v>45974608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45974613</v>
      </c>
      <c r="C5">
        <v>45974607</v>
      </c>
      <c r="D5">
        <v>45156762</v>
      </c>
      <c r="E5">
        <v>1</v>
      </c>
      <c r="F5">
        <v>1</v>
      </c>
      <c r="G5">
        <v>1080</v>
      </c>
      <c r="H5">
        <v>2</v>
      </c>
      <c r="I5" t="s">
        <v>333</v>
      </c>
      <c r="J5" t="s">
        <v>334</v>
      </c>
      <c r="K5" t="s">
        <v>335</v>
      </c>
      <c r="L5">
        <v>1368</v>
      </c>
      <c r="N5">
        <v>1011</v>
      </c>
      <c r="O5" t="s">
        <v>336</v>
      </c>
      <c r="P5" t="s">
        <v>336</v>
      </c>
      <c r="Q5">
        <v>1</v>
      </c>
      <c r="X5">
        <v>4.97</v>
      </c>
      <c r="Y5">
        <v>0</v>
      </c>
      <c r="Z5">
        <v>156.56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33</v>
      </c>
      <c r="AG5">
        <v>5.4670000000000005</v>
      </c>
      <c r="AH5">
        <v>2</v>
      </c>
      <c r="AI5">
        <v>45974609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45974617</v>
      </c>
      <c r="C6">
        <v>45974614</v>
      </c>
      <c r="D6">
        <v>45086191</v>
      </c>
      <c r="E6">
        <v>1080</v>
      </c>
      <c r="F6">
        <v>1</v>
      </c>
      <c r="G6">
        <v>1080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33</v>
      </c>
      <c r="AG6">
        <v>211.97</v>
      </c>
      <c r="AH6">
        <v>2</v>
      </c>
      <c r="AI6">
        <v>45974615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45974620</v>
      </c>
      <c r="C7">
        <v>45974618</v>
      </c>
      <c r="D7">
        <v>45086191</v>
      </c>
      <c r="E7">
        <v>1080</v>
      </c>
      <c r="F7">
        <v>1</v>
      </c>
      <c r="G7">
        <v>1080</v>
      </c>
      <c r="H7">
        <v>1</v>
      </c>
      <c r="I7" t="s">
        <v>330</v>
      </c>
      <c r="J7" t="s">
        <v>3</v>
      </c>
      <c r="K7" t="s">
        <v>331</v>
      </c>
      <c r="L7">
        <v>1191</v>
      </c>
      <c r="N7">
        <v>1013</v>
      </c>
      <c r="O7" t="s">
        <v>332</v>
      </c>
      <c r="P7" t="s">
        <v>332</v>
      </c>
      <c r="Q7">
        <v>1</v>
      </c>
      <c r="X7">
        <v>192.7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52</v>
      </c>
      <c r="AG7">
        <v>275.56100000000004</v>
      </c>
      <c r="AH7">
        <v>2</v>
      </c>
      <c r="AI7">
        <v>45974619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45974625</v>
      </c>
      <c r="C8">
        <v>45974622</v>
      </c>
      <c r="D8">
        <v>45086191</v>
      </c>
      <c r="E8">
        <v>1080</v>
      </c>
      <c r="F8">
        <v>1</v>
      </c>
      <c r="G8">
        <v>1080</v>
      </c>
      <c r="H8">
        <v>1</v>
      </c>
      <c r="I8" t="s">
        <v>330</v>
      </c>
      <c r="J8" t="s">
        <v>3</v>
      </c>
      <c r="K8" t="s">
        <v>331</v>
      </c>
      <c r="L8">
        <v>1191</v>
      </c>
      <c r="N8">
        <v>1013</v>
      </c>
      <c r="O8" t="s">
        <v>332</v>
      </c>
      <c r="P8" t="s">
        <v>332</v>
      </c>
      <c r="Q8">
        <v>1</v>
      </c>
      <c r="X8">
        <v>107.04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33</v>
      </c>
      <c r="AG8">
        <v>117.74400000000001</v>
      </c>
      <c r="AH8">
        <v>2</v>
      </c>
      <c r="AI8">
        <v>45974623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45974628</v>
      </c>
      <c r="C9">
        <v>45974626</v>
      </c>
      <c r="D9">
        <v>45086191</v>
      </c>
      <c r="E9">
        <v>1080</v>
      </c>
      <c r="F9">
        <v>1</v>
      </c>
      <c r="G9">
        <v>1080</v>
      </c>
      <c r="H9">
        <v>1</v>
      </c>
      <c r="I9" t="s">
        <v>330</v>
      </c>
      <c r="J9" t="s">
        <v>3</v>
      </c>
      <c r="K9" t="s">
        <v>331</v>
      </c>
      <c r="L9">
        <v>1191</v>
      </c>
      <c r="N9">
        <v>1013</v>
      </c>
      <c r="O9" t="s">
        <v>332</v>
      </c>
      <c r="P9" t="s">
        <v>332</v>
      </c>
      <c r="Q9">
        <v>1</v>
      </c>
      <c r="X9">
        <v>107.04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33</v>
      </c>
      <c r="AG9">
        <v>117.74400000000001</v>
      </c>
      <c r="AH9">
        <v>2</v>
      </c>
      <c r="AI9">
        <v>45974627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45974634</v>
      </c>
      <c r="C10">
        <v>45974629</v>
      </c>
      <c r="D10">
        <v>45086191</v>
      </c>
      <c r="E10">
        <v>1080</v>
      </c>
      <c r="F10">
        <v>1</v>
      </c>
      <c r="G10">
        <v>1080</v>
      </c>
      <c r="H10">
        <v>1</v>
      </c>
      <c r="I10" t="s">
        <v>330</v>
      </c>
      <c r="J10" t="s">
        <v>3</v>
      </c>
      <c r="K10" t="s">
        <v>331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X10">
        <v>0.56999999999999995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63</v>
      </c>
      <c r="AG10">
        <v>0.3135</v>
      </c>
      <c r="AH10">
        <v>2</v>
      </c>
      <c r="AI10">
        <v>45974630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45974635</v>
      </c>
      <c r="C11">
        <v>45974629</v>
      </c>
      <c r="D11">
        <v>45156762</v>
      </c>
      <c r="E11">
        <v>1</v>
      </c>
      <c r="F11">
        <v>1</v>
      </c>
      <c r="G11">
        <v>1080</v>
      </c>
      <c r="H11">
        <v>2</v>
      </c>
      <c r="I11" t="s">
        <v>333</v>
      </c>
      <c r="J11" t="s">
        <v>334</v>
      </c>
      <c r="K11" t="s">
        <v>335</v>
      </c>
      <c r="L11">
        <v>1368</v>
      </c>
      <c r="N11">
        <v>1011</v>
      </c>
      <c r="O11" t="s">
        <v>336</v>
      </c>
      <c r="P11" t="s">
        <v>336</v>
      </c>
      <c r="Q11">
        <v>1</v>
      </c>
      <c r="X11">
        <v>4.97</v>
      </c>
      <c r="Y11">
        <v>0</v>
      </c>
      <c r="Z11">
        <v>156.56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62</v>
      </c>
      <c r="AG11">
        <v>4.9203000000000001</v>
      </c>
      <c r="AH11">
        <v>2</v>
      </c>
      <c r="AI11">
        <v>45974631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45974643</v>
      </c>
      <c r="C12">
        <v>45974636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330</v>
      </c>
      <c r="J12" t="s">
        <v>3</v>
      </c>
      <c r="K12" t="s">
        <v>331</v>
      </c>
      <c r="L12">
        <v>1191</v>
      </c>
      <c r="N12">
        <v>1013</v>
      </c>
      <c r="O12" t="s">
        <v>332</v>
      </c>
      <c r="P12" t="s">
        <v>332</v>
      </c>
      <c r="Q12">
        <v>1</v>
      </c>
      <c r="X12">
        <v>10.8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33</v>
      </c>
      <c r="AG12">
        <v>11.880000000000003</v>
      </c>
      <c r="AH12">
        <v>2</v>
      </c>
      <c r="AI12">
        <v>45974637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45974644</v>
      </c>
      <c r="C13">
        <v>45974636</v>
      </c>
      <c r="D13">
        <v>45157198</v>
      </c>
      <c r="E13">
        <v>1</v>
      </c>
      <c r="F13">
        <v>1</v>
      </c>
      <c r="G13">
        <v>1080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336</v>
      </c>
      <c r="P13" t="s">
        <v>336</v>
      </c>
      <c r="Q13">
        <v>1</v>
      </c>
      <c r="X13">
        <v>10.5</v>
      </c>
      <c r="Y13">
        <v>0</v>
      </c>
      <c r="Z13">
        <v>41.45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33</v>
      </c>
      <c r="AG13">
        <v>11.55</v>
      </c>
      <c r="AH13">
        <v>2</v>
      </c>
      <c r="AI13">
        <v>45974638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45974645</v>
      </c>
      <c r="C14">
        <v>45974636</v>
      </c>
      <c r="D14">
        <v>45157648</v>
      </c>
      <c r="E14">
        <v>1</v>
      </c>
      <c r="F14">
        <v>1</v>
      </c>
      <c r="G14">
        <v>1080</v>
      </c>
      <c r="H14">
        <v>2</v>
      </c>
      <c r="I14" t="s">
        <v>344</v>
      </c>
      <c r="J14" t="s">
        <v>345</v>
      </c>
      <c r="K14" t="s">
        <v>346</v>
      </c>
      <c r="L14">
        <v>1368</v>
      </c>
      <c r="N14">
        <v>1011</v>
      </c>
      <c r="O14" t="s">
        <v>336</v>
      </c>
      <c r="P14" t="s">
        <v>336</v>
      </c>
      <c r="Q14">
        <v>1</v>
      </c>
      <c r="X14">
        <v>10.5</v>
      </c>
      <c r="Y14">
        <v>0</v>
      </c>
      <c r="Z14">
        <v>0.2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33</v>
      </c>
      <c r="AG14">
        <v>11.55</v>
      </c>
      <c r="AH14">
        <v>2</v>
      </c>
      <c r="AI14">
        <v>45974639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ROW(Source!A73)</f>
        <v>73</v>
      </c>
      <c r="B15">
        <v>45974652</v>
      </c>
      <c r="C15">
        <v>45974646</v>
      </c>
      <c r="D15">
        <v>45086191</v>
      </c>
      <c r="E15">
        <v>1080</v>
      </c>
      <c r="F15">
        <v>1</v>
      </c>
      <c r="G15">
        <v>1080</v>
      </c>
      <c r="H15">
        <v>1</v>
      </c>
      <c r="I15" t="s">
        <v>330</v>
      </c>
      <c r="J15" t="s">
        <v>3</v>
      </c>
      <c r="K15" t="s">
        <v>331</v>
      </c>
      <c r="L15">
        <v>1191</v>
      </c>
      <c r="N15">
        <v>1013</v>
      </c>
      <c r="O15" t="s">
        <v>332</v>
      </c>
      <c r="P15" t="s">
        <v>332</v>
      </c>
      <c r="Q15">
        <v>1</v>
      </c>
      <c r="X15">
        <v>6.08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33</v>
      </c>
      <c r="AG15">
        <v>6.6880000000000006</v>
      </c>
      <c r="AH15">
        <v>2</v>
      </c>
      <c r="AI15">
        <v>45974647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ROW(Source!A73)</f>
        <v>73</v>
      </c>
      <c r="B16">
        <v>45974653</v>
      </c>
      <c r="C16">
        <v>45974646</v>
      </c>
      <c r="D16">
        <v>45157603</v>
      </c>
      <c r="E16">
        <v>1</v>
      </c>
      <c r="F16">
        <v>1</v>
      </c>
      <c r="G16">
        <v>1080</v>
      </c>
      <c r="H16">
        <v>2</v>
      </c>
      <c r="I16" t="s">
        <v>347</v>
      </c>
      <c r="J16" t="s">
        <v>348</v>
      </c>
      <c r="K16" t="s">
        <v>349</v>
      </c>
      <c r="L16">
        <v>1368</v>
      </c>
      <c r="N16">
        <v>1011</v>
      </c>
      <c r="O16" t="s">
        <v>336</v>
      </c>
      <c r="P16" t="s">
        <v>336</v>
      </c>
      <c r="Q16">
        <v>1</v>
      </c>
      <c r="X16">
        <v>4.57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33</v>
      </c>
      <c r="AG16">
        <v>5.027000000000001</v>
      </c>
      <c r="AH16">
        <v>2</v>
      </c>
      <c r="AI16">
        <v>45974648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ROW(Source!A73)</f>
        <v>73</v>
      </c>
      <c r="B17">
        <v>45974654</v>
      </c>
      <c r="C17">
        <v>45974646</v>
      </c>
      <c r="D17">
        <v>45118045</v>
      </c>
      <c r="E17">
        <v>1080</v>
      </c>
      <c r="F17">
        <v>1</v>
      </c>
      <c r="G17">
        <v>1080</v>
      </c>
      <c r="H17">
        <v>3</v>
      </c>
      <c r="I17" t="s">
        <v>492</v>
      </c>
      <c r="J17" t="s">
        <v>3</v>
      </c>
      <c r="K17" t="s">
        <v>493</v>
      </c>
      <c r="L17">
        <v>1339</v>
      </c>
      <c r="N17">
        <v>1007</v>
      </c>
      <c r="O17" t="s">
        <v>140</v>
      </c>
      <c r="P17" t="s">
        <v>140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32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ROW(Source!A74)</f>
        <v>74</v>
      </c>
      <c r="B18">
        <v>45974661</v>
      </c>
      <c r="C18">
        <v>45974655</v>
      </c>
      <c r="D18">
        <v>45086191</v>
      </c>
      <c r="E18">
        <v>1080</v>
      </c>
      <c r="F18">
        <v>1</v>
      </c>
      <c r="G18">
        <v>1080</v>
      </c>
      <c r="H18">
        <v>1</v>
      </c>
      <c r="I18" t="s">
        <v>330</v>
      </c>
      <c r="J18" t="s">
        <v>3</v>
      </c>
      <c r="K18" t="s">
        <v>331</v>
      </c>
      <c r="L18">
        <v>1191</v>
      </c>
      <c r="N18">
        <v>1013</v>
      </c>
      <c r="O18" t="s">
        <v>332</v>
      </c>
      <c r="P18" t="s">
        <v>332</v>
      </c>
      <c r="Q18">
        <v>1</v>
      </c>
      <c r="X18">
        <v>2.2799999999999998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33</v>
      </c>
      <c r="AG18">
        <v>2.508</v>
      </c>
      <c r="AH18">
        <v>2</v>
      </c>
      <c r="AI18">
        <v>45974656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45974662</v>
      </c>
      <c r="C19">
        <v>45974655</v>
      </c>
      <c r="D19">
        <v>45157603</v>
      </c>
      <c r="E19">
        <v>1</v>
      </c>
      <c r="F19">
        <v>1</v>
      </c>
      <c r="G19">
        <v>1080</v>
      </c>
      <c r="H19">
        <v>2</v>
      </c>
      <c r="I19" t="s">
        <v>347</v>
      </c>
      <c r="J19" t="s">
        <v>348</v>
      </c>
      <c r="K19" t="s">
        <v>349</v>
      </c>
      <c r="L19">
        <v>1368</v>
      </c>
      <c r="N19">
        <v>1011</v>
      </c>
      <c r="O19" t="s">
        <v>336</v>
      </c>
      <c r="P19" t="s">
        <v>336</v>
      </c>
      <c r="Q19">
        <v>1</v>
      </c>
      <c r="X19">
        <v>1.31</v>
      </c>
      <c r="Y19">
        <v>0</v>
      </c>
      <c r="Z19">
        <v>83.1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33</v>
      </c>
      <c r="AG19">
        <v>1.4410000000000003</v>
      </c>
      <c r="AH19">
        <v>2</v>
      </c>
      <c r="AI19">
        <v>45974657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ROW(Source!A74)</f>
        <v>74</v>
      </c>
      <c r="B20">
        <v>45974663</v>
      </c>
      <c r="C20">
        <v>45974655</v>
      </c>
      <c r="D20">
        <v>45118045</v>
      </c>
      <c r="E20">
        <v>1080</v>
      </c>
      <c r="F20">
        <v>1</v>
      </c>
      <c r="G20">
        <v>1080</v>
      </c>
      <c r="H20">
        <v>3</v>
      </c>
      <c r="I20" t="s">
        <v>492</v>
      </c>
      <c r="J20" t="s">
        <v>3</v>
      </c>
      <c r="K20" t="s">
        <v>493</v>
      </c>
      <c r="L20">
        <v>1339</v>
      </c>
      <c r="N20">
        <v>1007</v>
      </c>
      <c r="O20" t="s">
        <v>140</v>
      </c>
      <c r="P20" t="s">
        <v>140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32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45974693</v>
      </c>
      <c r="C21">
        <v>45974665</v>
      </c>
      <c r="D21">
        <v>45086191</v>
      </c>
      <c r="E21">
        <v>1080</v>
      </c>
      <c r="F21">
        <v>1</v>
      </c>
      <c r="G21">
        <v>1080</v>
      </c>
      <c r="H21">
        <v>1</v>
      </c>
      <c r="I21" t="s">
        <v>330</v>
      </c>
      <c r="J21" t="s">
        <v>3</v>
      </c>
      <c r="K21" t="s">
        <v>331</v>
      </c>
      <c r="L21">
        <v>1191</v>
      </c>
      <c r="N21">
        <v>1013</v>
      </c>
      <c r="O21" t="s">
        <v>332</v>
      </c>
      <c r="P21" t="s">
        <v>332</v>
      </c>
      <c r="Q21">
        <v>1</v>
      </c>
      <c r="X21">
        <v>11.8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33</v>
      </c>
      <c r="AG21">
        <v>12.980000000000002</v>
      </c>
      <c r="AH21">
        <v>2</v>
      </c>
      <c r="AI21">
        <v>45974666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45974694</v>
      </c>
      <c r="C22">
        <v>45974665</v>
      </c>
      <c r="D22">
        <v>45157603</v>
      </c>
      <c r="E22">
        <v>1</v>
      </c>
      <c r="F22">
        <v>1</v>
      </c>
      <c r="G22">
        <v>1080</v>
      </c>
      <c r="H22">
        <v>2</v>
      </c>
      <c r="I22" t="s">
        <v>347</v>
      </c>
      <c r="J22" t="s">
        <v>348</v>
      </c>
      <c r="K22" t="s">
        <v>349</v>
      </c>
      <c r="L22">
        <v>1368</v>
      </c>
      <c r="N22">
        <v>1011</v>
      </c>
      <c r="O22" t="s">
        <v>336</v>
      </c>
      <c r="P22" t="s">
        <v>336</v>
      </c>
      <c r="Q22">
        <v>1</v>
      </c>
      <c r="X22">
        <v>0.51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33</v>
      </c>
      <c r="AG22">
        <v>0.56100000000000005</v>
      </c>
      <c r="AH22">
        <v>2</v>
      </c>
      <c r="AI22">
        <v>45974667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45974695</v>
      </c>
      <c r="C23">
        <v>45974665</v>
      </c>
      <c r="D23">
        <v>45156922</v>
      </c>
      <c r="E23">
        <v>1</v>
      </c>
      <c r="F23">
        <v>1</v>
      </c>
      <c r="G23">
        <v>1080</v>
      </c>
      <c r="H23">
        <v>2</v>
      </c>
      <c r="I23" t="s">
        <v>350</v>
      </c>
      <c r="J23" t="s">
        <v>351</v>
      </c>
      <c r="K23" t="s">
        <v>352</v>
      </c>
      <c r="L23">
        <v>1368</v>
      </c>
      <c r="N23">
        <v>1011</v>
      </c>
      <c r="O23" t="s">
        <v>336</v>
      </c>
      <c r="P23" t="s">
        <v>336</v>
      </c>
      <c r="Q23">
        <v>1</v>
      </c>
      <c r="X23">
        <v>2.77</v>
      </c>
      <c r="Y23">
        <v>0</v>
      </c>
      <c r="Z23">
        <v>2.27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33</v>
      </c>
      <c r="AG23">
        <v>3.0470000000000002</v>
      </c>
      <c r="AH23">
        <v>2</v>
      </c>
      <c r="AI23">
        <v>45974668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ROW(Source!A76)</f>
        <v>76</v>
      </c>
      <c r="B24">
        <v>45974696</v>
      </c>
      <c r="C24">
        <v>45974665</v>
      </c>
      <c r="D24">
        <v>45156932</v>
      </c>
      <c r="E24">
        <v>1</v>
      </c>
      <c r="F24">
        <v>1</v>
      </c>
      <c r="G24">
        <v>1080</v>
      </c>
      <c r="H24">
        <v>2</v>
      </c>
      <c r="I24" t="s">
        <v>353</v>
      </c>
      <c r="J24" t="s">
        <v>354</v>
      </c>
      <c r="K24" t="s">
        <v>355</v>
      </c>
      <c r="L24">
        <v>1368</v>
      </c>
      <c r="N24">
        <v>1011</v>
      </c>
      <c r="O24" t="s">
        <v>336</v>
      </c>
      <c r="P24" t="s">
        <v>336</v>
      </c>
      <c r="Q24">
        <v>1</v>
      </c>
      <c r="X24">
        <v>2.77</v>
      </c>
      <c r="Y24">
        <v>0</v>
      </c>
      <c r="Z24">
        <v>0.73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33</v>
      </c>
      <c r="AG24">
        <v>3.0470000000000002</v>
      </c>
      <c r="AH24">
        <v>2</v>
      </c>
      <c r="AI24">
        <v>45974669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ROW(Source!A76)</f>
        <v>76</v>
      </c>
      <c r="B25">
        <v>45974697</v>
      </c>
      <c r="C25">
        <v>45974665</v>
      </c>
      <c r="D25">
        <v>45126510</v>
      </c>
      <c r="E25">
        <v>1</v>
      </c>
      <c r="F25">
        <v>1</v>
      </c>
      <c r="G25">
        <v>1080</v>
      </c>
      <c r="H25">
        <v>3</v>
      </c>
      <c r="I25" t="s">
        <v>356</v>
      </c>
      <c r="J25" t="s">
        <v>357</v>
      </c>
      <c r="K25" t="s">
        <v>358</v>
      </c>
      <c r="L25">
        <v>1348</v>
      </c>
      <c r="N25">
        <v>1009</v>
      </c>
      <c r="O25" t="s">
        <v>258</v>
      </c>
      <c r="P25" t="s">
        <v>258</v>
      </c>
      <c r="Q25">
        <v>1000</v>
      </c>
      <c r="X25">
        <v>1E-3</v>
      </c>
      <c r="Y25">
        <v>7246.05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32</v>
      </c>
      <c r="AG25">
        <v>1E-3</v>
      </c>
      <c r="AH25">
        <v>2</v>
      </c>
      <c r="AI25">
        <v>45974670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ROW(Source!A76)</f>
        <v>76</v>
      </c>
      <c r="B26">
        <v>45974698</v>
      </c>
      <c r="C26">
        <v>45974665</v>
      </c>
      <c r="D26">
        <v>45126527</v>
      </c>
      <c r="E26">
        <v>1</v>
      </c>
      <c r="F26">
        <v>1</v>
      </c>
      <c r="G26">
        <v>1080</v>
      </c>
      <c r="H26">
        <v>3</v>
      </c>
      <c r="I26" t="s">
        <v>359</v>
      </c>
      <c r="J26" t="s">
        <v>360</v>
      </c>
      <c r="K26" t="s">
        <v>361</v>
      </c>
      <c r="L26">
        <v>1348</v>
      </c>
      <c r="N26">
        <v>1009</v>
      </c>
      <c r="O26" t="s">
        <v>258</v>
      </c>
      <c r="P26" t="s">
        <v>258</v>
      </c>
      <c r="Q26">
        <v>1000</v>
      </c>
      <c r="X26">
        <v>0.01</v>
      </c>
      <c r="Y26">
        <v>9844.31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32</v>
      </c>
      <c r="AG26">
        <v>0.01</v>
      </c>
      <c r="AH26">
        <v>2</v>
      </c>
      <c r="AI26">
        <v>45974671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ROW(Source!A76)</f>
        <v>76</v>
      </c>
      <c r="B27">
        <v>45974699</v>
      </c>
      <c r="C27">
        <v>45974665</v>
      </c>
      <c r="D27">
        <v>45126109</v>
      </c>
      <c r="E27">
        <v>1</v>
      </c>
      <c r="F27">
        <v>1</v>
      </c>
      <c r="G27">
        <v>1080</v>
      </c>
      <c r="H27">
        <v>3</v>
      </c>
      <c r="I27" t="s">
        <v>362</v>
      </c>
      <c r="J27" t="s">
        <v>363</v>
      </c>
      <c r="K27" t="s">
        <v>364</v>
      </c>
      <c r="L27">
        <v>1348</v>
      </c>
      <c r="N27">
        <v>1009</v>
      </c>
      <c r="O27" t="s">
        <v>258</v>
      </c>
      <c r="P27" t="s">
        <v>258</v>
      </c>
      <c r="Q27">
        <v>1000</v>
      </c>
      <c r="X27">
        <v>2.5000000000000001E-4</v>
      </c>
      <c r="Y27">
        <v>16214.84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32</v>
      </c>
      <c r="AG27">
        <v>2.5000000000000001E-4</v>
      </c>
      <c r="AH27">
        <v>2</v>
      </c>
      <c r="AI27">
        <v>45974672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ROW(Source!A76)</f>
        <v>76</v>
      </c>
      <c r="B28">
        <v>45974700</v>
      </c>
      <c r="C28">
        <v>45974665</v>
      </c>
      <c r="D28">
        <v>45126116</v>
      </c>
      <c r="E28">
        <v>1</v>
      </c>
      <c r="F28">
        <v>1</v>
      </c>
      <c r="G28">
        <v>1080</v>
      </c>
      <c r="H28">
        <v>3</v>
      </c>
      <c r="I28" t="s">
        <v>365</v>
      </c>
      <c r="J28" t="s">
        <v>366</v>
      </c>
      <c r="K28" t="s">
        <v>367</v>
      </c>
      <c r="L28">
        <v>1348</v>
      </c>
      <c r="N28">
        <v>1009</v>
      </c>
      <c r="O28" t="s">
        <v>258</v>
      </c>
      <c r="P28" t="s">
        <v>258</v>
      </c>
      <c r="Q28">
        <v>1000</v>
      </c>
      <c r="X28">
        <v>6.0000000000000002E-5</v>
      </c>
      <c r="Y28">
        <v>11233.62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32</v>
      </c>
      <c r="AG28">
        <v>6.0000000000000002E-5</v>
      </c>
      <c r="AH28">
        <v>2</v>
      </c>
      <c r="AI28">
        <v>45974673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ROW(Source!A76)</f>
        <v>76</v>
      </c>
      <c r="B29">
        <v>45974701</v>
      </c>
      <c r="C29">
        <v>45974665</v>
      </c>
      <c r="D29">
        <v>45132627</v>
      </c>
      <c r="E29">
        <v>1</v>
      </c>
      <c r="F29">
        <v>1</v>
      </c>
      <c r="G29">
        <v>1080</v>
      </c>
      <c r="H29">
        <v>3</v>
      </c>
      <c r="I29" t="s">
        <v>368</v>
      </c>
      <c r="J29" t="s">
        <v>369</v>
      </c>
      <c r="K29" t="s">
        <v>370</v>
      </c>
      <c r="L29">
        <v>1346</v>
      </c>
      <c r="N29">
        <v>1009</v>
      </c>
      <c r="O29" t="s">
        <v>313</v>
      </c>
      <c r="P29" t="s">
        <v>313</v>
      </c>
      <c r="Q29">
        <v>1</v>
      </c>
      <c r="X29">
        <v>0.8</v>
      </c>
      <c r="Y29">
        <v>25.8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32</v>
      </c>
      <c r="AG29">
        <v>0.8</v>
      </c>
      <c r="AH29">
        <v>2</v>
      </c>
      <c r="AI29">
        <v>45974674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ROW(Source!A76)</f>
        <v>76</v>
      </c>
      <c r="B30">
        <v>45974702</v>
      </c>
      <c r="C30">
        <v>45974665</v>
      </c>
      <c r="D30">
        <v>45126418</v>
      </c>
      <c r="E30">
        <v>1</v>
      </c>
      <c r="F30">
        <v>1</v>
      </c>
      <c r="G30">
        <v>1080</v>
      </c>
      <c r="H30">
        <v>3</v>
      </c>
      <c r="I30" t="s">
        <v>371</v>
      </c>
      <c r="J30" t="s">
        <v>372</v>
      </c>
      <c r="K30" t="s">
        <v>373</v>
      </c>
      <c r="L30">
        <v>1348</v>
      </c>
      <c r="N30">
        <v>1009</v>
      </c>
      <c r="O30" t="s">
        <v>258</v>
      </c>
      <c r="P30" t="s">
        <v>258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32</v>
      </c>
      <c r="AG30">
        <v>4.0000000000000003E-5</v>
      </c>
      <c r="AH30">
        <v>2</v>
      </c>
      <c r="AI30">
        <v>45974675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ROW(Source!A76)</f>
        <v>76</v>
      </c>
      <c r="B31">
        <v>45974703</v>
      </c>
      <c r="C31">
        <v>45974665</v>
      </c>
      <c r="D31">
        <v>45149668</v>
      </c>
      <c r="E31">
        <v>1</v>
      </c>
      <c r="F31">
        <v>1</v>
      </c>
      <c r="G31">
        <v>1080</v>
      </c>
      <c r="H31">
        <v>3</v>
      </c>
      <c r="I31" t="s">
        <v>374</v>
      </c>
      <c r="J31" t="s">
        <v>375</v>
      </c>
      <c r="K31" t="s">
        <v>376</v>
      </c>
      <c r="L31">
        <v>1356</v>
      </c>
      <c r="N31">
        <v>1010</v>
      </c>
      <c r="O31" t="s">
        <v>377</v>
      </c>
      <c r="P31" t="s">
        <v>377</v>
      </c>
      <c r="Q31">
        <v>1000</v>
      </c>
      <c r="X31">
        <v>4.1000000000000003E-3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32</v>
      </c>
      <c r="AG31">
        <v>4.1000000000000003E-3</v>
      </c>
      <c r="AH31">
        <v>2</v>
      </c>
      <c r="AI31">
        <v>45974676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ROW(Source!A76)</f>
        <v>76</v>
      </c>
      <c r="B32">
        <v>45974704</v>
      </c>
      <c r="C32">
        <v>45974665</v>
      </c>
      <c r="D32">
        <v>45149329</v>
      </c>
      <c r="E32">
        <v>1</v>
      </c>
      <c r="F32">
        <v>1</v>
      </c>
      <c r="G32">
        <v>1080</v>
      </c>
      <c r="H32">
        <v>3</v>
      </c>
      <c r="I32" t="s">
        <v>378</v>
      </c>
      <c r="J32" t="s">
        <v>379</v>
      </c>
      <c r="K32" t="s">
        <v>380</v>
      </c>
      <c r="L32">
        <v>1301</v>
      </c>
      <c r="N32">
        <v>1003</v>
      </c>
      <c r="O32" t="s">
        <v>381</v>
      </c>
      <c r="P32" t="s">
        <v>381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32</v>
      </c>
      <c r="AG32">
        <v>0.96</v>
      </c>
      <c r="AH32">
        <v>2</v>
      </c>
      <c r="AI32">
        <v>45974677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ROW(Source!A76)</f>
        <v>76</v>
      </c>
      <c r="B33">
        <v>45974705</v>
      </c>
      <c r="C33">
        <v>45974665</v>
      </c>
      <c r="D33">
        <v>45149331</v>
      </c>
      <c r="E33">
        <v>1</v>
      </c>
      <c r="F33">
        <v>1</v>
      </c>
      <c r="G33">
        <v>1080</v>
      </c>
      <c r="H33">
        <v>3</v>
      </c>
      <c r="I33" t="s">
        <v>382</v>
      </c>
      <c r="J33" t="s">
        <v>383</v>
      </c>
      <c r="K33" t="s">
        <v>384</v>
      </c>
      <c r="L33">
        <v>1356</v>
      </c>
      <c r="N33">
        <v>1010</v>
      </c>
      <c r="O33" t="s">
        <v>377</v>
      </c>
      <c r="P33" t="s">
        <v>377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32</v>
      </c>
      <c r="AG33">
        <v>8.3199999999999993E-3</v>
      </c>
      <c r="AH33">
        <v>2</v>
      </c>
      <c r="AI33">
        <v>45974678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ROW(Source!A76)</f>
        <v>76</v>
      </c>
      <c r="B34">
        <v>45974706</v>
      </c>
      <c r="C34">
        <v>45974665</v>
      </c>
      <c r="D34">
        <v>45101648</v>
      </c>
      <c r="E34">
        <v>1080</v>
      </c>
      <c r="F34">
        <v>1</v>
      </c>
      <c r="G34">
        <v>1080</v>
      </c>
      <c r="H34">
        <v>3</v>
      </c>
      <c r="I34" t="s">
        <v>494</v>
      </c>
      <c r="J34" t="s">
        <v>3</v>
      </c>
      <c r="K34" t="s">
        <v>495</v>
      </c>
      <c r="L34">
        <v>1303</v>
      </c>
      <c r="N34">
        <v>1003</v>
      </c>
      <c r="O34" t="s">
        <v>152</v>
      </c>
      <c r="P34" t="s">
        <v>152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32</v>
      </c>
      <c r="AG34">
        <v>0.10199999999999999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ROW(Source!A78)</f>
        <v>78</v>
      </c>
      <c r="B35">
        <v>45974715</v>
      </c>
      <c r="C35">
        <v>45974708</v>
      </c>
      <c r="D35">
        <v>45086191</v>
      </c>
      <c r="E35">
        <v>1080</v>
      </c>
      <c r="F35">
        <v>1</v>
      </c>
      <c r="G35">
        <v>1080</v>
      </c>
      <c r="H35">
        <v>1</v>
      </c>
      <c r="I35" t="s">
        <v>330</v>
      </c>
      <c r="J35" t="s">
        <v>3</v>
      </c>
      <c r="K35" t="s">
        <v>331</v>
      </c>
      <c r="L35">
        <v>1191</v>
      </c>
      <c r="N35">
        <v>1013</v>
      </c>
      <c r="O35" t="s">
        <v>332</v>
      </c>
      <c r="P35" t="s">
        <v>332</v>
      </c>
      <c r="Q35">
        <v>1</v>
      </c>
      <c r="X35">
        <v>3.61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33</v>
      </c>
      <c r="AG35">
        <v>3.9710000000000001</v>
      </c>
      <c r="AH35">
        <v>2</v>
      </c>
      <c r="AI35">
        <v>45974709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ROW(Source!A78)</f>
        <v>78</v>
      </c>
      <c r="B36">
        <v>45974716</v>
      </c>
      <c r="C36">
        <v>45974708</v>
      </c>
      <c r="D36">
        <v>45157603</v>
      </c>
      <c r="E36">
        <v>1</v>
      </c>
      <c r="F36">
        <v>1</v>
      </c>
      <c r="G36">
        <v>1080</v>
      </c>
      <c r="H36">
        <v>2</v>
      </c>
      <c r="I36" t="s">
        <v>347</v>
      </c>
      <c r="J36" t="s">
        <v>348</v>
      </c>
      <c r="K36" t="s">
        <v>349</v>
      </c>
      <c r="L36">
        <v>1368</v>
      </c>
      <c r="N36">
        <v>1011</v>
      </c>
      <c r="O36" t="s">
        <v>336</v>
      </c>
      <c r="P36" t="s">
        <v>336</v>
      </c>
      <c r="Q36">
        <v>1</v>
      </c>
      <c r="X36">
        <v>0.34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33</v>
      </c>
      <c r="AG36">
        <v>0.37400000000000005</v>
      </c>
      <c r="AH36">
        <v>2</v>
      </c>
      <c r="AI36">
        <v>45974710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ROW(Source!A78)</f>
        <v>78</v>
      </c>
      <c r="B37">
        <v>45974717</v>
      </c>
      <c r="C37">
        <v>45974708</v>
      </c>
      <c r="D37">
        <v>45128215</v>
      </c>
      <c r="E37">
        <v>1</v>
      </c>
      <c r="F37">
        <v>1</v>
      </c>
      <c r="G37">
        <v>1080</v>
      </c>
      <c r="H37">
        <v>3</v>
      </c>
      <c r="I37" t="s">
        <v>385</v>
      </c>
      <c r="J37" t="s">
        <v>386</v>
      </c>
      <c r="K37" t="s">
        <v>387</v>
      </c>
      <c r="L37">
        <v>1354</v>
      </c>
      <c r="N37">
        <v>1010</v>
      </c>
      <c r="O37" t="s">
        <v>388</v>
      </c>
      <c r="P37" t="s">
        <v>388</v>
      </c>
      <c r="Q37">
        <v>1</v>
      </c>
      <c r="X37">
        <v>208</v>
      </c>
      <c r="Y37">
        <v>5.87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32</v>
      </c>
      <c r="AG37">
        <v>208</v>
      </c>
      <c r="AH37">
        <v>2</v>
      </c>
      <c r="AI37">
        <v>45974711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ROW(Source!A79)</f>
        <v>79</v>
      </c>
      <c r="B38">
        <v>45974725</v>
      </c>
      <c r="C38">
        <v>45974718</v>
      </c>
      <c r="D38">
        <v>45086191</v>
      </c>
      <c r="E38">
        <v>1080</v>
      </c>
      <c r="F38">
        <v>1</v>
      </c>
      <c r="G38">
        <v>1080</v>
      </c>
      <c r="H38">
        <v>1</v>
      </c>
      <c r="I38" t="s">
        <v>330</v>
      </c>
      <c r="J38" t="s">
        <v>3</v>
      </c>
      <c r="K38" t="s">
        <v>331</v>
      </c>
      <c r="L38">
        <v>1191</v>
      </c>
      <c r="N38">
        <v>1013</v>
      </c>
      <c r="O38" t="s">
        <v>332</v>
      </c>
      <c r="P38" t="s">
        <v>332</v>
      </c>
      <c r="Q38">
        <v>1</v>
      </c>
      <c r="X38">
        <v>4.09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33</v>
      </c>
      <c r="AG38">
        <v>4.4990000000000006</v>
      </c>
      <c r="AH38">
        <v>2</v>
      </c>
      <c r="AI38">
        <v>45974719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ROW(Source!A79)</f>
        <v>79</v>
      </c>
      <c r="B39">
        <v>45974726</v>
      </c>
      <c r="C39">
        <v>45974718</v>
      </c>
      <c r="D39">
        <v>45157603</v>
      </c>
      <c r="E39">
        <v>1</v>
      </c>
      <c r="F39">
        <v>1</v>
      </c>
      <c r="G39">
        <v>1080</v>
      </c>
      <c r="H39">
        <v>2</v>
      </c>
      <c r="I39" t="s">
        <v>347</v>
      </c>
      <c r="J39" t="s">
        <v>348</v>
      </c>
      <c r="K39" t="s">
        <v>349</v>
      </c>
      <c r="L39">
        <v>1368</v>
      </c>
      <c r="N39">
        <v>1011</v>
      </c>
      <c r="O39" t="s">
        <v>336</v>
      </c>
      <c r="P39" t="s">
        <v>336</v>
      </c>
      <c r="Q39">
        <v>1</v>
      </c>
      <c r="X39">
        <v>0.5</v>
      </c>
      <c r="Y39">
        <v>0</v>
      </c>
      <c r="Z39">
        <v>83.1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33</v>
      </c>
      <c r="AG39">
        <v>0.55000000000000004</v>
      </c>
      <c r="AH39">
        <v>2</v>
      </c>
      <c r="AI39">
        <v>45974720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ROW(Source!A79)</f>
        <v>79</v>
      </c>
      <c r="B40">
        <v>45974727</v>
      </c>
      <c r="C40">
        <v>45974718</v>
      </c>
      <c r="D40">
        <v>45128216</v>
      </c>
      <c r="E40">
        <v>1</v>
      </c>
      <c r="F40">
        <v>1</v>
      </c>
      <c r="G40">
        <v>1080</v>
      </c>
      <c r="H40">
        <v>3</v>
      </c>
      <c r="I40" t="s">
        <v>389</v>
      </c>
      <c r="J40" t="s">
        <v>390</v>
      </c>
      <c r="K40" t="s">
        <v>391</v>
      </c>
      <c r="L40">
        <v>1354</v>
      </c>
      <c r="N40">
        <v>1010</v>
      </c>
      <c r="O40" t="s">
        <v>388</v>
      </c>
      <c r="P40" t="s">
        <v>388</v>
      </c>
      <c r="Q40">
        <v>1</v>
      </c>
      <c r="X40">
        <v>208</v>
      </c>
      <c r="Y40">
        <v>8.8000000000000007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32</v>
      </c>
      <c r="AG40">
        <v>208</v>
      </c>
      <c r="AH40">
        <v>2</v>
      </c>
      <c r="AI40">
        <v>45974721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45974735</v>
      </c>
      <c r="C41">
        <v>45974728</v>
      </c>
      <c r="D41">
        <v>45086191</v>
      </c>
      <c r="E41">
        <v>1080</v>
      </c>
      <c r="F41">
        <v>1</v>
      </c>
      <c r="G41">
        <v>1080</v>
      </c>
      <c r="H41">
        <v>1</v>
      </c>
      <c r="I41" t="s">
        <v>330</v>
      </c>
      <c r="J41" t="s">
        <v>3</v>
      </c>
      <c r="K41" t="s">
        <v>331</v>
      </c>
      <c r="L41">
        <v>1191</v>
      </c>
      <c r="N41">
        <v>1013</v>
      </c>
      <c r="O41" t="s">
        <v>332</v>
      </c>
      <c r="P41" t="s">
        <v>332</v>
      </c>
      <c r="Q41">
        <v>1</v>
      </c>
      <c r="X41">
        <v>3.41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33</v>
      </c>
      <c r="AG41">
        <v>3.7510000000000003</v>
      </c>
      <c r="AH41">
        <v>2</v>
      </c>
      <c r="AI41">
        <v>45974729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45974736</v>
      </c>
      <c r="C42">
        <v>45974728</v>
      </c>
      <c r="D42">
        <v>45157603</v>
      </c>
      <c r="E42">
        <v>1</v>
      </c>
      <c r="F42">
        <v>1</v>
      </c>
      <c r="G42">
        <v>1080</v>
      </c>
      <c r="H42">
        <v>2</v>
      </c>
      <c r="I42" t="s">
        <v>347</v>
      </c>
      <c r="J42" t="s">
        <v>348</v>
      </c>
      <c r="K42" t="s">
        <v>349</v>
      </c>
      <c r="L42">
        <v>1368</v>
      </c>
      <c r="N42">
        <v>1011</v>
      </c>
      <c r="O42" t="s">
        <v>336</v>
      </c>
      <c r="P42" t="s">
        <v>336</v>
      </c>
      <c r="Q42">
        <v>1</v>
      </c>
      <c r="X42">
        <v>0.5</v>
      </c>
      <c r="Y42">
        <v>0</v>
      </c>
      <c r="Z42">
        <v>83.1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33</v>
      </c>
      <c r="AG42">
        <v>0.55000000000000004</v>
      </c>
      <c r="AH42">
        <v>2</v>
      </c>
      <c r="AI42">
        <v>45974730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ROW(Source!A80)</f>
        <v>80</v>
      </c>
      <c r="B43">
        <v>45974737</v>
      </c>
      <c r="C43">
        <v>45974728</v>
      </c>
      <c r="D43">
        <v>45128217</v>
      </c>
      <c r="E43">
        <v>1</v>
      </c>
      <c r="F43">
        <v>1</v>
      </c>
      <c r="G43">
        <v>1080</v>
      </c>
      <c r="H43">
        <v>3</v>
      </c>
      <c r="I43" t="s">
        <v>392</v>
      </c>
      <c r="J43" t="s">
        <v>393</v>
      </c>
      <c r="K43" t="s">
        <v>394</v>
      </c>
      <c r="L43">
        <v>1354</v>
      </c>
      <c r="N43">
        <v>1010</v>
      </c>
      <c r="O43" t="s">
        <v>388</v>
      </c>
      <c r="P43" t="s">
        <v>388</v>
      </c>
      <c r="Q43">
        <v>1</v>
      </c>
      <c r="X43">
        <v>208</v>
      </c>
      <c r="Y43">
        <v>11.72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32</v>
      </c>
      <c r="AG43">
        <v>208</v>
      </c>
      <c r="AH43">
        <v>2</v>
      </c>
      <c r="AI43">
        <v>45974731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ROW(Source!A81)</f>
        <v>81</v>
      </c>
      <c r="B44">
        <v>45974741</v>
      </c>
      <c r="C44">
        <v>45974738</v>
      </c>
      <c r="D44">
        <v>45086191</v>
      </c>
      <c r="E44">
        <v>1080</v>
      </c>
      <c r="F44">
        <v>1</v>
      </c>
      <c r="G44">
        <v>1080</v>
      </c>
      <c r="H44">
        <v>1</v>
      </c>
      <c r="I44" t="s">
        <v>330</v>
      </c>
      <c r="J44" t="s">
        <v>3</v>
      </c>
      <c r="K44" t="s">
        <v>331</v>
      </c>
      <c r="L44">
        <v>1191</v>
      </c>
      <c r="N44">
        <v>1013</v>
      </c>
      <c r="O44" t="s">
        <v>332</v>
      </c>
      <c r="P44" t="s">
        <v>332</v>
      </c>
      <c r="Q44">
        <v>1</v>
      </c>
      <c r="X44">
        <v>0.05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33</v>
      </c>
      <c r="AG44">
        <v>5.5000000000000007E-2</v>
      </c>
      <c r="AH44">
        <v>2</v>
      </c>
      <c r="AI44">
        <v>45974739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ROW(Source!A82)</f>
        <v>82</v>
      </c>
      <c r="B45">
        <v>45974752</v>
      </c>
      <c r="C45">
        <v>45974742</v>
      </c>
      <c r="D45">
        <v>45086191</v>
      </c>
      <c r="E45">
        <v>1080</v>
      </c>
      <c r="F45">
        <v>1</v>
      </c>
      <c r="G45">
        <v>1080</v>
      </c>
      <c r="H45">
        <v>1</v>
      </c>
      <c r="I45" t="s">
        <v>330</v>
      </c>
      <c r="J45" t="s">
        <v>3</v>
      </c>
      <c r="K45" t="s">
        <v>331</v>
      </c>
      <c r="L45">
        <v>1191</v>
      </c>
      <c r="N45">
        <v>1013</v>
      </c>
      <c r="O45" t="s">
        <v>332</v>
      </c>
      <c r="P45" t="s">
        <v>332</v>
      </c>
      <c r="Q45">
        <v>1</v>
      </c>
      <c r="X45">
        <v>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33</v>
      </c>
      <c r="AG45">
        <v>5.5</v>
      </c>
      <c r="AH45">
        <v>2</v>
      </c>
      <c r="AI45">
        <v>45974743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ROW(Source!A82)</f>
        <v>82</v>
      </c>
      <c r="B46">
        <v>45974753</v>
      </c>
      <c r="C46">
        <v>45974742</v>
      </c>
      <c r="D46">
        <v>45157443</v>
      </c>
      <c r="E46">
        <v>1</v>
      </c>
      <c r="F46">
        <v>1</v>
      </c>
      <c r="G46">
        <v>1080</v>
      </c>
      <c r="H46">
        <v>2</v>
      </c>
      <c r="I46" t="s">
        <v>395</v>
      </c>
      <c r="J46" t="s">
        <v>396</v>
      </c>
      <c r="K46" t="s">
        <v>397</v>
      </c>
      <c r="L46">
        <v>1368</v>
      </c>
      <c r="N46">
        <v>1011</v>
      </c>
      <c r="O46" t="s">
        <v>336</v>
      </c>
      <c r="P46" t="s">
        <v>336</v>
      </c>
      <c r="Q46">
        <v>1</v>
      </c>
      <c r="X46">
        <v>0.6</v>
      </c>
      <c r="Y46">
        <v>0</v>
      </c>
      <c r="Z46">
        <v>0.12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33</v>
      </c>
      <c r="AG46">
        <v>0.66</v>
      </c>
      <c r="AH46">
        <v>2</v>
      </c>
      <c r="AI46">
        <v>45974744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ROW(Source!A82)</f>
        <v>82</v>
      </c>
      <c r="B47">
        <v>45974754</v>
      </c>
      <c r="C47">
        <v>45974742</v>
      </c>
      <c r="D47">
        <v>45157603</v>
      </c>
      <c r="E47">
        <v>1</v>
      </c>
      <c r="F47">
        <v>1</v>
      </c>
      <c r="G47">
        <v>1080</v>
      </c>
      <c r="H47">
        <v>2</v>
      </c>
      <c r="I47" t="s">
        <v>347</v>
      </c>
      <c r="J47" t="s">
        <v>348</v>
      </c>
      <c r="K47" t="s">
        <v>349</v>
      </c>
      <c r="L47">
        <v>1368</v>
      </c>
      <c r="N47">
        <v>1011</v>
      </c>
      <c r="O47" t="s">
        <v>336</v>
      </c>
      <c r="P47" t="s">
        <v>336</v>
      </c>
      <c r="Q47">
        <v>1</v>
      </c>
      <c r="X47">
        <v>0.01</v>
      </c>
      <c r="Y47">
        <v>0</v>
      </c>
      <c r="Z47">
        <v>83.1</v>
      </c>
      <c r="AA47">
        <v>12.62</v>
      </c>
      <c r="AB47">
        <v>0</v>
      </c>
      <c r="AC47">
        <v>0</v>
      </c>
      <c r="AD47">
        <v>1</v>
      </c>
      <c r="AE47">
        <v>0</v>
      </c>
      <c r="AF47" t="s">
        <v>33</v>
      </c>
      <c r="AG47">
        <v>1.1000000000000001E-2</v>
      </c>
      <c r="AH47">
        <v>2</v>
      </c>
      <c r="AI47">
        <v>45974745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ROW(Source!A82)</f>
        <v>82</v>
      </c>
      <c r="B48">
        <v>45974755</v>
      </c>
      <c r="C48">
        <v>45974742</v>
      </c>
      <c r="D48">
        <v>45127664</v>
      </c>
      <c r="E48">
        <v>1</v>
      </c>
      <c r="F48">
        <v>1</v>
      </c>
      <c r="G48">
        <v>1080</v>
      </c>
      <c r="H48">
        <v>3</v>
      </c>
      <c r="I48" t="s">
        <v>398</v>
      </c>
      <c r="J48" t="s">
        <v>399</v>
      </c>
      <c r="K48" t="s">
        <v>400</v>
      </c>
      <c r="L48">
        <v>1346</v>
      </c>
      <c r="N48">
        <v>1009</v>
      </c>
      <c r="O48" t="s">
        <v>313</v>
      </c>
      <c r="P48" t="s">
        <v>313</v>
      </c>
      <c r="Q48">
        <v>1</v>
      </c>
      <c r="X48">
        <v>1.8815</v>
      </c>
      <c r="Y48">
        <v>6.25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32</v>
      </c>
      <c r="AG48">
        <v>1.8815</v>
      </c>
      <c r="AH48">
        <v>2</v>
      </c>
      <c r="AI48">
        <v>45974746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ROW(Source!A82)</f>
        <v>82</v>
      </c>
      <c r="B49">
        <v>45974756</v>
      </c>
      <c r="C49">
        <v>45974742</v>
      </c>
      <c r="D49">
        <v>45106557</v>
      </c>
      <c r="E49">
        <v>1080</v>
      </c>
      <c r="F49">
        <v>1</v>
      </c>
      <c r="G49">
        <v>1080</v>
      </c>
      <c r="H49">
        <v>3</v>
      </c>
      <c r="I49" t="s">
        <v>496</v>
      </c>
      <c r="J49" t="s">
        <v>3</v>
      </c>
      <c r="K49" t="s">
        <v>497</v>
      </c>
      <c r="L49">
        <v>1391</v>
      </c>
      <c r="N49">
        <v>1013</v>
      </c>
      <c r="O49" t="s">
        <v>184</v>
      </c>
      <c r="P49" t="s">
        <v>184</v>
      </c>
      <c r="Q49">
        <v>1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32</v>
      </c>
      <c r="AG49">
        <v>1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ROW(Source!A121)</f>
        <v>121</v>
      </c>
      <c r="B50">
        <v>45974777</v>
      </c>
      <c r="C50">
        <v>45974760</v>
      </c>
      <c r="D50">
        <v>45086191</v>
      </c>
      <c r="E50">
        <v>1080</v>
      </c>
      <c r="F50">
        <v>1</v>
      </c>
      <c r="G50">
        <v>1080</v>
      </c>
      <c r="H50">
        <v>1</v>
      </c>
      <c r="I50" t="s">
        <v>330</v>
      </c>
      <c r="J50" t="s">
        <v>3</v>
      </c>
      <c r="K50" t="s">
        <v>331</v>
      </c>
      <c r="L50">
        <v>1191</v>
      </c>
      <c r="N50">
        <v>1013</v>
      </c>
      <c r="O50" t="s">
        <v>332</v>
      </c>
      <c r="P50" t="s">
        <v>332</v>
      </c>
      <c r="Q50">
        <v>1</v>
      </c>
      <c r="X50">
        <v>0.79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33</v>
      </c>
      <c r="AG50">
        <v>0.86900000000000011</v>
      </c>
      <c r="AH50">
        <v>2</v>
      </c>
      <c r="AI50">
        <v>45974761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ROW(Source!A121)</f>
        <v>121</v>
      </c>
      <c r="B51">
        <v>45974779</v>
      </c>
      <c r="C51">
        <v>45974760</v>
      </c>
      <c r="D51">
        <v>45157199</v>
      </c>
      <c r="E51">
        <v>1</v>
      </c>
      <c r="F51">
        <v>1</v>
      </c>
      <c r="G51">
        <v>1080</v>
      </c>
      <c r="H51">
        <v>2</v>
      </c>
      <c r="I51" t="s">
        <v>401</v>
      </c>
      <c r="J51" t="s">
        <v>402</v>
      </c>
      <c r="K51" t="s">
        <v>403</v>
      </c>
      <c r="L51">
        <v>1368</v>
      </c>
      <c r="N51">
        <v>1011</v>
      </c>
      <c r="O51" t="s">
        <v>336</v>
      </c>
      <c r="P51" t="s">
        <v>336</v>
      </c>
      <c r="Q51">
        <v>1</v>
      </c>
      <c r="X51">
        <v>0.13</v>
      </c>
      <c r="Y51">
        <v>0</v>
      </c>
      <c r="Z51">
        <v>48.07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33</v>
      </c>
      <c r="AG51">
        <v>0.14300000000000002</v>
      </c>
      <c r="AH51">
        <v>2</v>
      </c>
      <c r="AI51">
        <v>45974763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ROW(Source!A121)</f>
        <v>121</v>
      </c>
      <c r="B52">
        <v>45974778</v>
      </c>
      <c r="C52">
        <v>45974760</v>
      </c>
      <c r="D52">
        <v>45156779</v>
      </c>
      <c r="E52">
        <v>1</v>
      </c>
      <c r="F52">
        <v>1</v>
      </c>
      <c r="G52">
        <v>1080</v>
      </c>
      <c r="H52">
        <v>2</v>
      </c>
      <c r="I52" t="s">
        <v>404</v>
      </c>
      <c r="J52" t="s">
        <v>405</v>
      </c>
      <c r="K52" t="s">
        <v>406</v>
      </c>
      <c r="L52">
        <v>1368</v>
      </c>
      <c r="N52">
        <v>1011</v>
      </c>
      <c r="O52" t="s">
        <v>336</v>
      </c>
      <c r="P52" t="s">
        <v>336</v>
      </c>
      <c r="Q52">
        <v>1</v>
      </c>
      <c r="X52">
        <v>0.13</v>
      </c>
      <c r="Y52">
        <v>0</v>
      </c>
      <c r="Z52">
        <v>183.04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33</v>
      </c>
      <c r="AG52">
        <v>0.14300000000000002</v>
      </c>
      <c r="AH52">
        <v>2</v>
      </c>
      <c r="AI52">
        <v>45974762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ROW(Source!A121)</f>
        <v>121</v>
      </c>
      <c r="B53">
        <v>45974780</v>
      </c>
      <c r="C53">
        <v>45974760</v>
      </c>
      <c r="D53">
        <v>45157686</v>
      </c>
      <c r="E53">
        <v>1</v>
      </c>
      <c r="F53">
        <v>1</v>
      </c>
      <c r="G53">
        <v>1080</v>
      </c>
      <c r="H53">
        <v>2</v>
      </c>
      <c r="I53" t="s">
        <v>407</v>
      </c>
      <c r="J53" t="s">
        <v>408</v>
      </c>
      <c r="K53" t="s">
        <v>409</v>
      </c>
      <c r="L53">
        <v>1368</v>
      </c>
      <c r="N53">
        <v>1011</v>
      </c>
      <c r="O53" t="s">
        <v>336</v>
      </c>
      <c r="P53" t="s">
        <v>336</v>
      </c>
      <c r="Q53">
        <v>1</v>
      </c>
      <c r="X53">
        <v>0.26</v>
      </c>
      <c r="Y53">
        <v>0</v>
      </c>
      <c r="Z53">
        <v>0.5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33</v>
      </c>
      <c r="AG53">
        <v>0.28600000000000003</v>
      </c>
      <c r="AH53">
        <v>2</v>
      </c>
      <c r="AI53">
        <v>45974764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ROW(Source!A121)</f>
        <v>121</v>
      </c>
      <c r="B54">
        <v>45974781</v>
      </c>
      <c r="C54">
        <v>45974760</v>
      </c>
      <c r="D54">
        <v>45157054</v>
      </c>
      <c r="E54">
        <v>1</v>
      </c>
      <c r="F54">
        <v>1</v>
      </c>
      <c r="G54">
        <v>1080</v>
      </c>
      <c r="H54">
        <v>2</v>
      </c>
      <c r="I54" t="s">
        <v>410</v>
      </c>
      <c r="J54" t="s">
        <v>411</v>
      </c>
      <c r="K54" t="s">
        <v>412</v>
      </c>
      <c r="L54">
        <v>1368</v>
      </c>
      <c r="N54">
        <v>1011</v>
      </c>
      <c r="O54" t="s">
        <v>336</v>
      </c>
      <c r="P54" t="s">
        <v>336</v>
      </c>
      <c r="Q54">
        <v>1</v>
      </c>
      <c r="X54">
        <v>0.25</v>
      </c>
      <c r="Y54">
        <v>0</v>
      </c>
      <c r="Z54">
        <v>1076.06</v>
      </c>
      <c r="AA54">
        <v>18.62</v>
      </c>
      <c r="AB54">
        <v>0</v>
      </c>
      <c r="AC54">
        <v>0</v>
      </c>
      <c r="AD54">
        <v>1</v>
      </c>
      <c r="AE54">
        <v>0</v>
      </c>
      <c r="AF54" t="s">
        <v>33</v>
      </c>
      <c r="AG54">
        <v>0.27500000000000002</v>
      </c>
      <c r="AH54">
        <v>2</v>
      </c>
      <c r="AI54">
        <v>45974765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ROW(Source!A121)</f>
        <v>121</v>
      </c>
      <c r="B55">
        <v>45974782</v>
      </c>
      <c r="C55">
        <v>45974760</v>
      </c>
      <c r="D55">
        <v>45156998</v>
      </c>
      <c r="E55">
        <v>1</v>
      </c>
      <c r="F55">
        <v>1</v>
      </c>
      <c r="G55">
        <v>1080</v>
      </c>
      <c r="H55">
        <v>2</v>
      </c>
      <c r="I55" t="s">
        <v>413</v>
      </c>
      <c r="J55" t="s">
        <v>414</v>
      </c>
      <c r="K55" t="s">
        <v>415</v>
      </c>
      <c r="L55">
        <v>1368</v>
      </c>
      <c r="N55">
        <v>1011</v>
      </c>
      <c r="O55" t="s">
        <v>336</v>
      </c>
      <c r="P55" t="s">
        <v>336</v>
      </c>
      <c r="Q55">
        <v>1</v>
      </c>
      <c r="X55">
        <v>0.25</v>
      </c>
      <c r="Y55">
        <v>0</v>
      </c>
      <c r="Z55">
        <v>140.38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33</v>
      </c>
      <c r="AG55">
        <v>0.27500000000000002</v>
      </c>
      <c r="AH55">
        <v>2</v>
      </c>
      <c r="AI55">
        <v>45974766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ROW(Source!A121)</f>
        <v>121</v>
      </c>
      <c r="B56">
        <v>45974783</v>
      </c>
      <c r="C56">
        <v>45974760</v>
      </c>
      <c r="D56">
        <v>45125839</v>
      </c>
      <c r="E56">
        <v>1</v>
      </c>
      <c r="F56">
        <v>1</v>
      </c>
      <c r="G56">
        <v>1080</v>
      </c>
      <c r="H56">
        <v>3</v>
      </c>
      <c r="I56" t="s">
        <v>416</v>
      </c>
      <c r="J56" t="s">
        <v>417</v>
      </c>
      <c r="K56" t="s">
        <v>418</v>
      </c>
      <c r="L56">
        <v>1339</v>
      </c>
      <c r="N56">
        <v>1007</v>
      </c>
      <c r="O56" t="s">
        <v>140</v>
      </c>
      <c r="P56" t="s">
        <v>140</v>
      </c>
      <c r="Q56">
        <v>1</v>
      </c>
      <c r="X56">
        <v>0.26700000000000002</v>
      </c>
      <c r="Y56">
        <v>7.07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32</v>
      </c>
      <c r="AG56">
        <v>0.26700000000000002</v>
      </c>
      <c r="AH56">
        <v>2</v>
      </c>
      <c r="AI56">
        <v>45974767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ROW(Source!A121)</f>
        <v>121</v>
      </c>
      <c r="B57">
        <v>45974784</v>
      </c>
      <c r="C57">
        <v>45974760</v>
      </c>
      <c r="D57">
        <v>45128469</v>
      </c>
      <c r="E57">
        <v>1</v>
      </c>
      <c r="F57">
        <v>1</v>
      </c>
      <c r="G57">
        <v>1080</v>
      </c>
      <c r="H57">
        <v>3</v>
      </c>
      <c r="I57" t="s">
        <v>419</v>
      </c>
      <c r="J57" t="s">
        <v>420</v>
      </c>
      <c r="K57" t="s">
        <v>421</v>
      </c>
      <c r="L57">
        <v>1354</v>
      </c>
      <c r="N57">
        <v>1010</v>
      </c>
      <c r="O57" t="s">
        <v>388</v>
      </c>
      <c r="P57" t="s">
        <v>388</v>
      </c>
      <c r="Q57">
        <v>1</v>
      </c>
      <c r="X57">
        <v>2.5</v>
      </c>
      <c r="Y57">
        <v>54.92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32</v>
      </c>
      <c r="AG57">
        <v>2.5</v>
      </c>
      <c r="AH57">
        <v>2</v>
      </c>
      <c r="AI57">
        <v>45974768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ROW(Source!A122)</f>
        <v>122</v>
      </c>
      <c r="B58">
        <v>45974796</v>
      </c>
      <c r="C58">
        <v>45974785</v>
      </c>
      <c r="D58">
        <v>45086191</v>
      </c>
      <c r="E58">
        <v>1080</v>
      </c>
      <c r="F58">
        <v>1</v>
      </c>
      <c r="G58">
        <v>1080</v>
      </c>
      <c r="H58">
        <v>1</v>
      </c>
      <c r="I58" t="s">
        <v>330</v>
      </c>
      <c r="J58" t="s">
        <v>3</v>
      </c>
      <c r="K58" t="s">
        <v>331</v>
      </c>
      <c r="L58">
        <v>1191</v>
      </c>
      <c r="N58">
        <v>1013</v>
      </c>
      <c r="O58" t="s">
        <v>332</v>
      </c>
      <c r="P58" t="s">
        <v>332</v>
      </c>
      <c r="Q58">
        <v>1</v>
      </c>
      <c r="X58">
        <v>0.04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208</v>
      </c>
      <c r="AG58">
        <v>8.8000000000000009E-2</v>
      </c>
      <c r="AH58">
        <v>2</v>
      </c>
      <c r="AI58">
        <v>45974786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ROW(Source!A122)</f>
        <v>122</v>
      </c>
      <c r="B59">
        <v>45974797</v>
      </c>
      <c r="C59">
        <v>45974785</v>
      </c>
      <c r="D59">
        <v>45157054</v>
      </c>
      <c r="E59">
        <v>1</v>
      </c>
      <c r="F59">
        <v>1</v>
      </c>
      <c r="G59">
        <v>1080</v>
      </c>
      <c r="H59">
        <v>2</v>
      </c>
      <c r="I59" t="s">
        <v>410</v>
      </c>
      <c r="J59" t="s">
        <v>411</v>
      </c>
      <c r="K59" t="s">
        <v>412</v>
      </c>
      <c r="L59">
        <v>1368</v>
      </c>
      <c r="N59">
        <v>1011</v>
      </c>
      <c r="O59" t="s">
        <v>336</v>
      </c>
      <c r="P59" t="s">
        <v>336</v>
      </c>
      <c r="Q59">
        <v>1</v>
      </c>
      <c r="X59">
        <v>0.04</v>
      </c>
      <c r="Y59">
        <v>0</v>
      </c>
      <c r="Z59">
        <v>1076.06</v>
      </c>
      <c r="AA59">
        <v>18.62</v>
      </c>
      <c r="AB59">
        <v>0</v>
      </c>
      <c r="AC59">
        <v>0</v>
      </c>
      <c r="AD59">
        <v>1</v>
      </c>
      <c r="AE59">
        <v>0</v>
      </c>
      <c r="AF59" t="s">
        <v>208</v>
      </c>
      <c r="AG59">
        <v>8.8000000000000009E-2</v>
      </c>
      <c r="AH59">
        <v>2</v>
      </c>
      <c r="AI59">
        <v>45974787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45974798</v>
      </c>
      <c r="C60">
        <v>45974785</v>
      </c>
      <c r="D60">
        <v>45156998</v>
      </c>
      <c r="E60">
        <v>1</v>
      </c>
      <c r="F60">
        <v>1</v>
      </c>
      <c r="G60">
        <v>1080</v>
      </c>
      <c r="H60">
        <v>2</v>
      </c>
      <c r="I60" t="s">
        <v>413</v>
      </c>
      <c r="J60" t="s">
        <v>414</v>
      </c>
      <c r="K60" t="s">
        <v>415</v>
      </c>
      <c r="L60">
        <v>1368</v>
      </c>
      <c r="N60">
        <v>1011</v>
      </c>
      <c r="O60" t="s">
        <v>336</v>
      </c>
      <c r="P60" t="s">
        <v>336</v>
      </c>
      <c r="Q60">
        <v>1</v>
      </c>
      <c r="X60">
        <v>0.04</v>
      </c>
      <c r="Y60">
        <v>0</v>
      </c>
      <c r="Z60">
        <v>140.38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208</v>
      </c>
      <c r="AG60">
        <v>8.8000000000000009E-2</v>
      </c>
      <c r="AH60">
        <v>2</v>
      </c>
      <c r="AI60">
        <v>45974788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ROW(Source!A122)</f>
        <v>122</v>
      </c>
      <c r="B61">
        <v>45974799</v>
      </c>
      <c r="C61">
        <v>45974785</v>
      </c>
      <c r="D61">
        <v>45125839</v>
      </c>
      <c r="E61">
        <v>1</v>
      </c>
      <c r="F61">
        <v>1</v>
      </c>
      <c r="G61">
        <v>1080</v>
      </c>
      <c r="H61">
        <v>3</v>
      </c>
      <c r="I61" t="s">
        <v>416</v>
      </c>
      <c r="J61" t="s">
        <v>417</v>
      </c>
      <c r="K61" t="s">
        <v>418</v>
      </c>
      <c r="L61">
        <v>1339</v>
      </c>
      <c r="N61">
        <v>1007</v>
      </c>
      <c r="O61" t="s">
        <v>140</v>
      </c>
      <c r="P61" t="s">
        <v>140</v>
      </c>
      <c r="Q61">
        <v>1</v>
      </c>
      <c r="X61">
        <v>4.4999999999999998E-2</v>
      </c>
      <c r="Y61">
        <v>7.07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207</v>
      </c>
      <c r="AG61">
        <v>0.09</v>
      </c>
      <c r="AH61">
        <v>2</v>
      </c>
      <c r="AI61">
        <v>45974789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ROW(Source!A122)</f>
        <v>122</v>
      </c>
      <c r="B62">
        <v>45974800</v>
      </c>
      <c r="C62">
        <v>45974785</v>
      </c>
      <c r="D62">
        <v>45128469</v>
      </c>
      <c r="E62">
        <v>1</v>
      </c>
      <c r="F62">
        <v>1</v>
      </c>
      <c r="G62">
        <v>1080</v>
      </c>
      <c r="H62">
        <v>3</v>
      </c>
      <c r="I62" t="s">
        <v>419</v>
      </c>
      <c r="J62" t="s">
        <v>420</v>
      </c>
      <c r="K62" t="s">
        <v>421</v>
      </c>
      <c r="L62">
        <v>1354</v>
      </c>
      <c r="N62">
        <v>1010</v>
      </c>
      <c r="O62" t="s">
        <v>388</v>
      </c>
      <c r="P62" t="s">
        <v>388</v>
      </c>
      <c r="Q62">
        <v>1</v>
      </c>
      <c r="X62">
        <v>0.41</v>
      </c>
      <c r="Y62">
        <v>54.92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207</v>
      </c>
      <c r="AG62">
        <v>0.82</v>
      </c>
      <c r="AH62">
        <v>2</v>
      </c>
      <c r="AI62">
        <v>45974790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ROW(Source!A123)</f>
        <v>123</v>
      </c>
      <c r="B63">
        <v>45974812</v>
      </c>
      <c r="C63">
        <v>45974801</v>
      </c>
      <c r="D63">
        <v>45086191</v>
      </c>
      <c r="E63">
        <v>1080</v>
      </c>
      <c r="F63">
        <v>1</v>
      </c>
      <c r="G63">
        <v>1080</v>
      </c>
      <c r="H63">
        <v>1</v>
      </c>
      <c r="I63" t="s">
        <v>330</v>
      </c>
      <c r="J63" t="s">
        <v>3</v>
      </c>
      <c r="K63" t="s">
        <v>331</v>
      </c>
      <c r="L63">
        <v>1191</v>
      </c>
      <c r="N63">
        <v>1013</v>
      </c>
      <c r="O63" t="s">
        <v>332</v>
      </c>
      <c r="P63" t="s">
        <v>332</v>
      </c>
      <c r="Q63">
        <v>1</v>
      </c>
      <c r="X63">
        <v>155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33</v>
      </c>
      <c r="AG63">
        <v>170.5</v>
      </c>
      <c r="AH63">
        <v>2</v>
      </c>
      <c r="AI63">
        <v>45974802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ROW(Source!A123)</f>
        <v>123</v>
      </c>
      <c r="B64">
        <v>45974813</v>
      </c>
      <c r="C64">
        <v>45974801</v>
      </c>
      <c r="D64">
        <v>45157198</v>
      </c>
      <c r="E64">
        <v>1</v>
      </c>
      <c r="F64">
        <v>1</v>
      </c>
      <c r="G64">
        <v>1080</v>
      </c>
      <c r="H64">
        <v>2</v>
      </c>
      <c r="I64" t="s">
        <v>341</v>
      </c>
      <c r="J64" t="s">
        <v>342</v>
      </c>
      <c r="K64" t="s">
        <v>343</v>
      </c>
      <c r="L64">
        <v>1368</v>
      </c>
      <c r="N64">
        <v>1011</v>
      </c>
      <c r="O64" t="s">
        <v>336</v>
      </c>
      <c r="P64" t="s">
        <v>336</v>
      </c>
      <c r="Q64">
        <v>1</v>
      </c>
      <c r="X64">
        <v>37.5</v>
      </c>
      <c r="Y64">
        <v>0</v>
      </c>
      <c r="Z64">
        <v>41.45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33</v>
      </c>
      <c r="AG64">
        <v>41.25</v>
      </c>
      <c r="AH64">
        <v>2</v>
      </c>
      <c r="AI64">
        <v>45974803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ROW(Source!A123)</f>
        <v>123</v>
      </c>
      <c r="B65">
        <v>45974814</v>
      </c>
      <c r="C65">
        <v>45974801</v>
      </c>
      <c r="D65">
        <v>45157456</v>
      </c>
      <c r="E65">
        <v>1</v>
      </c>
      <c r="F65">
        <v>1</v>
      </c>
      <c r="G65">
        <v>1080</v>
      </c>
      <c r="H65">
        <v>2</v>
      </c>
      <c r="I65" t="s">
        <v>422</v>
      </c>
      <c r="J65" t="s">
        <v>423</v>
      </c>
      <c r="K65" t="s">
        <v>424</v>
      </c>
      <c r="L65">
        <v>1368</v>
      </c>
      <c r="N65">
        <v>1011</v>
      </c>
      <c r="O65" t="s">
        <v>336</v>
      </c>
      <c r="P65" t="s">
        <v>336</v>
      </c>
      <c r="Q65">
        <v>1</v>
      </c>
      <c r="X65">
        <v>1.29</v>
      </c>
      <c r="Y65">
        <v>0</v>
      </c>
      <c r="Z65">
        <v>3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33</v>
      </c>
      <c r="AG65">
        <v>1.4190000000000003</v>
      </c>
      <c r="AH65">
        <v>2</v>
      </c>
      <c r="AI65">
        <v>45974804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ROW(Source!A123)</f>
        <v>123</v>
      </c>
      <c r="B66">
        <v>45974815</v>
      </c>
      <c r="C66">
        <v>45974801</v>
      </c>
      <c r="D66">
        <v>45157686</v>
      </c>
      <c r="E66">
        <v>1</v>
      </c>
      <c r="F66">
        <v>1</v>
      </c>
      <c r="G66">
        <v>1080</v>
      </c>
      <c r="H66">
        <v>2</v>
      </c>
      <c r="I66" t="s">
        <v>407</v>
      </c>
      <c r="J66" t="s">
        <v>408</v>
      </c>
      <c r="K66" t="s">
        <v>409</v>
      </c>
      <c r="L66">
        <v>1368</v>
      </c>
      <c r="N66">
        <v>1011</v>
      </c>
      <c r="O66" t="s">
        <v>336</v>
      </c>
      <c r="P66" t="s">
        <v>336</v>
      </c>
      <c r="Q66">
        <v>1</v>
      </c>
      <c r="X66">
        <v>75</v>
      </c>
      <c r="Y66">
        <v>0</v>
      </c>
      <c r="Z66">
        <v>0.5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33</v>
      </c>
      <c r="AG66">
        <v>82.5</v>
      </c>
      <c r="AH66">
        <v>2</v>
      </c>
      <c r="AI66">
        <v>45974805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ROW(Source!A123)</f>
        <v>123</v>
      </c>
      <c r="B67">
        <v>45974816</v>
      </c>
      <c r="C67">
        <v>45974801</v>
      </c>
      <c r="D67">
        <v>45157020</v>
      </c>
      <c r="E67">
        <v>1</v>
      </c>
      <c r="F67">
        <v>1</v>
      </c>
      <c r="G67">
        <v>1080</v>
      </c>
      <c r="H67">
        <v>2</v>
      </c>
      <c r="I67" t="s">
        <v>425</v>
      </c>
      <c r="J67" t="s">
        <v>426</v>
      </c>
      <c r="K67" t="s">
        <v>427</v>
      </c>
      <c r="L67">
        <v>1368</v>
      </c>
      <c r="N67">
        <v>1011</v>
      </c>
      <c r="O67" t="s">
        <v>336</v>
      </c>
      <c r="P67" t="s">
        <v>336</v>
      </c>
      <c r="Q67">
        <v>1</v>
      </c>
      <c r="X67">
        <v>1.55</v>
      </c>
      <c r="Y67">
        <v>0</v>
      </c>
      <c r="Z67">
        <v>219.56</v>
      </c>
      <c r="AA67">
        <v>18.62</v>
      </c>
      <c r="AB67">
        <v>0</v>
      </c>
      <c r="AC67">
        <v>0</v>
      </c>
      <c r="AD67">
        <v>1</v>
      </c>
      <c r="AE67">
        <v>0</v>
      </c>
      <c r="AF67" t="s">
        <v>33</v>
      </c>
      <c r="AG67">
        <v>1.7050000000000003</v>
      </c>
      <c r="AH67">
        <v>2</v>
      </c>
      <c r="AI67">
        <v>45974806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ROW(Source!A124)</f>
        <v>124</v>
      </c>
      <c r="B68">
        <v>45974826</v>
      </c>
      <c r="C68">
        <v>45974817</v>
      </c>
      <c r="D68">
        <v>45086191</v>
      </c>
      <c r="E68">
        <v>1080</v>
      </c>
      <c r="F68">
        <v>1</v>
      </c>
      <c r="G68">
        <v>1080</v>
      </c>
      <c r="H68">
        <v>1</v>
      </c>
      <c r="I68" t="s">
        <v>330</v>
      </c>
      <c r="J68" t="s">
        <v>3</v>
      </c>
      <c r="K68" t="s">
        <v>331</v>
      </c>
      <c r="L68">
        <v>1191</v>
      </c>
      <c r="N68">
        <v>1013</v>
      </c>
      <c r="O68" t="s">
        <v>332</v>
      </c>
      <c r="P68" t="s">
        <v>332</v>
      </c>
      <c r="Q68">
        <v>1</v>
      </c>
      <c r="X68">
        <v>49.5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33</v>
      </c>
      <c r="AG68">
        <v>54.45</v>
      </c>
      <c r="AH68">
        <v>2</v>
      </c>
      <c r="AI68">
        <v>45974818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ROW(Source!A124)</f>
        <v>124</v>
      </c>
      <c r="B69">
        <v>45974827</v>
      </c>
      <c r="C69">
        <v>45974817</v>
      </c>
      <c r="D69">
        <v>45156783</v>
      </c>
      <c r="E69">
        <v>1</v>
      </c>
      <c r="F69">
        <v>1</v>
      </c>
      <c r="G69">
        <v>1080</v>
      </c>
      <c r="H69">
        <v>2</v>
      </c>
      <c r="I69" t="s">
        <v>338</v>
      </c>
      <c r="J69" t="s">
        <v>339</v>
      </c>
      <c r="K69" t="s">
        <v>340</v>
      </c>
      <c r="L69">
        <v>1368</v>
      </c>
      <c r="N69">
        <v>1011</v>
      </c>
      <c r="O69" t="s">
        <v>336</v>
      </c>
      <c r="P69" t="s">
        <v>336</v>
      </c>
      <c r="Q69">
        <v>1</v>
      </c>
      <c r="X69">
        <v>2.87</v>
      </c>
      <c r="Y69">
        <v>0</v>
      </c>
      <c r="Z69">
        <v>145.59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33</v>
      </c>
      <c r="AG69">
        <v>3.1570000000000005</v>
      </c>
      <c r="AH69">
        <v>2</v>
      </c>
      <c r="AI69">
        <v>45974819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ROW(Source!A124)</f>
        <v>124</v>
      </c>
      <c r="B70">
        <v>45974828</v>
      </c>
      <c r="C70">
        <v>45974817</v>
      </c>
      <c r="D70">
        <v>45156765</v>
      </c>
      <c r="E70">
        <v>1</v>
      </c>
      <c r="F70">
        <v>1</v>
      </c>
      <c r="G70">
        <v>1080</v>
      </c>
      <c r="H70">
        <v>2</v>
      </c>
      <c r="I70" t="s">
        <v>428</v>
      </c>
      <c r="J70" t="s">
        <v>429</v>
      </c>
      <c r="K70" t="s">
        <v>430</v>
      </c>
      <c r="L70">
        <v>1368</v>
      </c>
      <c r="N70">
        <v>1011</v>
      </c>
      <c r="O70" t="s">
        <v>336</v>
      </c>
      <c r="P70" t="s">
        <v>336</v>
      </c>
      <c r="Q70">
        <v>1</v>
      </c>
      <c r="X70">
        <v>7.86</v>
      </c>
      <c r="Y70">
        <v>0</v>
      </c>
      <c r="Z70">
        <v>245.8</v>
      </c>
      <c r="AA70">
        <v>16.93</v>
      </c>
      <c r="AB70">
        <v>0</v>
      </c>
      <c r="AC70">
        <v>0</v>
      </c>
      <c r="AD70">
        <v>1</v>
      </c>
      <c r="AE70">
        <v>0</v>
      </c>
      <c r="AF70" t="s">
        <v>33</v>
      </c>
      <c r="AG70">
        <v>8.6460000000000008</v>
      </c>
      <c r="AH70">
        <v>2</v>
      </c>
      <c r="AI70">
        <v>45974820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ROW(Source!A124)</f>
        <v>124</v>
      </c>
      <c r="B71">
        <v>45974829</v>
      </c>
      <c r="C71">
        <v>45974817</v>
      </c>
      <c r="D71">
        <v>45157456</v>
      </c>
      <c r="E71">
        <v>1</v>
      </c>
      <c r="F71">
        <v>1</v>
      </c>
      <c r="G71">
        <v>1080</v>
      </c>
      <c r="H71">
        <v>2</v>
      </c>
      <c r="I71" t="s">
        <v>422</v>
      </c>
      <c r="J71" t="s">
        <v>423</v>
      </c>
      <c r="K71" t="s">
        <v>424</v>
      </c>
      <c r="L71">
        <v>1368</v>
      </c>
      <c r="N71">
        <v>1011</v>
      </c>
      <c r="O71" t="s">
        <v>336</v>
      </c>
      <c r="P71" t="s">
        <v>336</v>
      </c>
      <c r="Q71">
        <v>1</v>
      </c>
      <c r="X71">
        <v>1.98</v>
      </c>
      <c r="Y71">
        <v>0</v>
      </c>
      <c r="Z71">
        <v>3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33</v>
      </c>
      <c r="AG71">
        <v>2.1779999999999999</v>
      </c>
      <c r="AH71">
        <v>2</v>
      </c>
      <c r="AI71">
        <v>45974821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ROW(Source!A125)</f>
        <v>125</v>
      </c>
      <c r="B72">
        <v>45974833</v>
      </c>
      <c r="C72">
        <v>45974830</v>
      </c>
      <c r="D72">
        <v>45086191</v>
      </c>
      <c r="E72">
        <v>1080</v>
      </c>
      <c r="F72">
        <v>1</v>
      </c>
      <c r="G72">
        <v>1080</v>
      </c>
      <c r="H72">
        <v>1</v>
      </c>
      <c r="I72" t="s">
        <v>330</v>
      </c>
      <c r="J72" t="s">
        <v>3</v>
      </c>
      <c r="K72" t="s">
        <v>331</v>
      </c>
      <c r="L72">
        <v>1191</v>
      </c>
      <c r="N72">
        <v>1013</v>
      </c>
      <c r="O72" t="s">
        <v>332</v>
      </c>
      <c r="P72" t="s">
        <v>332</v>
      </c>
      <c r="Q72">
        <v>1</v>
      </c>
      <c r="X72">
        <v>76.7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33</v>
      </c>
      <c r="AG72">
        <v>84.37</v>
      </c>
      <c r="AH72">
        <v>2</v>
      </c>
      <c r="AI72">
        <v>45974831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ROW(Source!A126)</f>
        <v>126</v>
      </c>
      <c r="B73">
        <v>45974836</v>
      </c>
      <c r="C73">
        <v>45974834</v>
      </c>
      <c r="D73">
        <v>45086185</v>
      </c>
      <c r="E73">
        <v>1080</v>
      </c>
      <c r="F73">
        <v>1</v>
      </c>
      <c r="G73">
        <v>1080</v>
      </c>
      <c r="H73">
        <v>2</v>
      </c>
      <c r="I73" t="s">
        <v>498</v>
      </c>
      <c r="J73" t="s">
        <v>3</v>
      </c>
      <c r="K73" t="s">
        <v>499</v>
      </c>
      <c r="L73">
        <v>1344</v>
      </c>
      <c r="N73">
        <v>1008</v>
      </c>
      <c r="O73" t="s">
        <v>500</v>
      </c>
      <c r="P73" t="s">
        <v>500</v>
      </c>
      <c r="Q73">
        <v>1</v>
      </c>
      <c r="X73">
        <v>8.86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8.86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ROW(Source!A128)</f>
        <v>128</v>
      </c>
      <c r="B74">
        <v>45974855</v>
      </c>
      <c r="C74">
        <v>45974838</v>
      </c>
      <c r="D74">
        <v>45086191</v>
      </c>
      <c r="E74">
        <v>1080</v>
      </c>
      <c r="F74">
        <v>1</v>
      </c>
      <c r="G74">
        <v>1080</v>
      </c>
      <c r="H74">
        <v>1</v>
      </c>
      <c r="I74" t="s">
        <v>330</v>
      </c>
      <c r="J74" t="s">
        <v>3</v>
      </c>
      <c r="K74" t="s">
        <v>331</v>
      </c>
      <c r="L74">
        <v>1191</v>
      </c>
      <c r="N74">
        <v>1013</v>
      </c>
      <c r="O74" t="s">
        <v>332</v>
      </c>
      <c r="P74" t="s">
        <v>332</v>
      </c>
      <c r="Q74">
        <v>1</v>
      </c>
      <c r="X74">
        <v>14.4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33</v>
      </c>
      <c r="AG74">
        <v>15.840000000000002</v>
      </c>
      <c r="AH74">
        <v>2</v>
      </c>
      <c r="AI74">
        <v>45974839</v>
      </c>
      <c r="AJ74">
        <v>69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ROW(Source!A128)</f>
        <v>128</v>
      </c>
      <c r="B75">
        <v>45974856</v>
      </c>
      <c r="C75">
        <v>45974838</v>
      </c>
      <c r="D75">
        <v>45156802</v>
      </c>
      <c r="E75">
        <v>1</v>
      </c>
      <c r="F75">
        <v>1</v>
      </c>
      <c r="G75">
        <v>1080</v>
      </c>
      <c r="H75">
        <v>2</v>
      </c>
      <c r="I75" t="s">
        <v>431</v>
      </c>
      <c r="J75" t="s">
        <v>432</v>
      </c>
      <c r="K75" t="s">
        <v>433</v>
      </c>
      <c r="L75">
        <v>1368</v>
      </c>
      <c r="N75">
        <v>1011</v>
      </c>
      <c r="O75" t="s">
        <v>336</v>
      </c>
      <c r="P75" t="s">
        <v>336</v>
      </c>
      <c r="Q75">
        <v>1</v>
      </c>
      <c r="X75">
        <v>1.66</v>
      </c>
      <c r="Y75">
        <v>0</v>
      </c>
      <c r="Z75">
        <v>120.32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33</v>
      </c>
      <c r="AG75">
        <v>1.8260000000000001</v>
      </c>
      <c r="AH75">
        <v>2</v>
      </c>
      <c r="AI75">
        <v>45974840</v>
      </c>
      <c r="AJ75">
        <v>70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ROW(Source!A128)</f>
        <v>128</v>
      </c>
      <c r="B76">
        <v>45974857</v>
      </c>
      <c r="C76">
        <v>45974838</v>
      </c>
      <c r="D76">
        <v>45157062</v>
      </c>
      <c r="E76">
        <v>1</v>
      </c>
      <c r="F76">
        <v>1</v>
      </c>
      <c r="G76">
        <v>1080</v>
      </c>
      <c r="H76">
        <v>2</v>
      </c>
      <c r="I76" t="s">
        <v>434</v>
      </c>
      <c r="J76" t="s">
        <v>435</v>
      </c>
      <c r="K76" t="s">
        <v>436</v>
      </c>
      <c r="L76">
        <v>1368</v>
      </c>
      <c r="N76">
        <v>1011</v>
      </c>
      <c r="O76" t="s">
        <v>336</v>
      </c>
      <c r="P76" t="s">
        <v>336</v>
      </c>
      <c r="Q76">
        <v>1</v>
      </c>
      <c r="X76">
        <v>1.66</v>
      </c>
      <c r="Y76">
        <v>0</v>
      </c>
      <c r="Z76">
        <v>281.32</v>
      </c>
      <c r="AA76">
        <v>16.93</v>
      </c>
      <c r="AB76">
        <v>0</v>
      </c>
      <c r="AC76">
        <v>0</v>
      </c>
      <c r="AD76">
        <v>1</v>
      </c>
      <c r="AE76">
        <v>0</v>
      </c>
      <c r="AF76" t="s">
        <v>33</v>
      </c>
      <c r="AG76">
        <v>1.8260000000000001</v>
      </c>
      <c r="AH76">
        <v>2</v>
      </c>
      <c r="AI76">
        <v>45974841</v>
      </c>
      <c r="AJ76">
        <v>71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ROW(Source!A128)</f>
        <v>128</v>
      </c>
      <c r="B77">
        <v>45974858</v>
      </c>
      <c r="C77">
        <v>45974838</v>
      </c>
      <c r="D77">
        <v>45156998</v>
      </c>
      <c r="E77">
        <v>1</v>
      </c>
      <c r="F77">
        <v>1</v>
      </c>
      <c r="G77">
        <v>1080</v>
      </c>
      <c r="H77">
        <v>2</v>
      </c>
      <c r="I77" t="s">
        <v>413</v>
      </c>
      <c r="J77" t="s">
        <v>414</v>
      </c>
      <c r="K77" t="s">
        <v>415</v>
      </c>
      <c r="L77">
        <v>1368</v>
      </c>
      <c r="N77">
        <v>1011</v>
      </c>
      <c r="O77" t="s">
        <v>336</v>
      </c>
      <c r="P77" t="s">
        <v>336</v>
      </c>
      <c r="Q77">
        <v>1</v>
      </c>
      <c r="X77">
        <v>0.65</v>
      </c>
      <c r="Y77">
        <v>0</v>
      </c>
      <c r="Z77">
        <v>140.38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33</v>
      </c>
      <c r="AG77">
        <v>0.71500000000000008</v>
      </c>
      <c r="AH77">
        <v>2</v>
      </c>
      <c r="AI77">
        <v>45974842</v>
      </c>
      <c r="AJ77">
        <v>72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ROW(Source!A128)</f>
        <v>128</v>
      </c>
      <c r="B78">
        <v>45974859</v>
      </c>
      <c r="C78">
        <v>45974838</v>
      </c>
      <c r="D78">
        <v>45157020</v>
      </c>
      <c r="E78">
        <v>1</v>
      </c>
      <c r="F78">
        <v>1</v>
      </c>
      <c r="G78">
        <v>1080</v>
      </c>
      <c r="H78">
        <v>2</v>
      </c>
      <c r="I78" t="s">
        <v>425</v>
      </c>
      <c r="J78" t="s">
        <v>426</v>
      </c>
      <c r="K78" t="s">
        <v>427</v>
      </c>
      <c r="L78">
        <v>1368</v>
      </c>
      <c r="N78">
        <v>1011</v>
      </c>
      <c r="O78" t="s">
        <v>336</v>
      </c>
      <c r="P78" t="s">
        <v>336</v>
      </c>
      <c r="Q78">
        <v>1</v>
      </c>
      <c r="X78">
        <v>1.55</v>
      </c>
      <c r="Y78">
        <v>0</v>
      </c>
      <c r="Z78">
        <v>219.56</v>
      </c>
      <c r="AA78">
        <v>18.62</v>
      </c>
      <c r="AB78">
        <v>0</v>
      </c>
      <c r="AC78">
        <v>0</v>
      </c>
      <c r="AD78">
        <v>1</v>
      </c>
      <c r="AE78">
        <v>0</v>
      </c>
      <c r="AF78" t="s">
        <v>33</v>
      </c>
      <c r="AG78">
        <v>1.7050000000000003</v>
      </c>
      <c r="AH78">
        <v>2</v>
      </c>
      <c r="AI78">
        <v>45974843</v>
      </c>
      <c r="AJ78">
        <v>73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ROW(Source!A128)</f>
        <v>128</v>
      </c>
      <c r="B79">
        <v>45974860</v>
      </c>
      <c r="C79">
        <v>45974838</v>
      </c>
      <c r="D79">
        <v>45156992</v>
      </c>
      <c r="E79">
        <v>1</v>
      </c>
      <c r="F79">
        <v>1</v>
      </c>
      <c r="G79">
        <v>1080</v>
      </c>
      <c r="H79">
        <v>2</v>
      </c>
      <c r="I79" t="s">
        <v>437</v>
      </c>
      <c r="J79" t="s">
        <v>438</v>
      </c>
      <c r="K79" t="s">
        <v>439</v>
      </c>
      <c r="L79">
        <v>1368</v>
      </c>
      <c r="N79">
        <v>1011</v>
      </c>
      <c r="O79" t="s">
        <v>336</v>
      </c>
      <c r="P79" t="s">
        <v>336</v>
      </c>
      <c r="Q79">
        <v>1</v>
      </c>
      <c r="X79">
        <v>0.52</v>
      </c>
      <c r="Y79">
        <v>0</v>
      </c>
      <c r="Z79">
        <v>180.35</v>
      </c>
      <c r="AA79">
        <v>16.93</v>
      </c>
      <c r="AB79">
        <v>0</v>
      </c>
      <c r="AC79">
        <v>0</v>
      </c>
      <c r="AD79">
        <v>1</v>
      </c>
      <c r="AE79">
        <v>0</v>
      </c>
      <c r="AF79" t="s">
        <v>33</v>
      </c>
      <c r="AG79">
        <v>0.57200000000000006</v>
      </c>
      <c r="AH79">
        <v>2</v>
      </c>
      <c r="AI79">
        <v>45974844</v>
      </c>
      <c r="AJ79">
        <v>74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ROW(Source!A128)</f>
        <v>128</v>
      </c>
      <c r="B80">
        <v>45974861</v>
      </c>
      <c r="C80">
        <v>45974838</v>
      </c>
      <c r="D80">
        <v>45125839</v>
      </c>
      <c r="E80">
        <v>1</v>
      </c>
      <c r="F80">
        <v>1</v>
      </c>
      <c r="G80">
        <v>1080</v>
      </c>
      <c r="H80">
        <v>3</v>
      </c>
      <c r="I80" t="s">
        <v>416</v>
      </c>
      <c r="J80" t="s">
        <v>417</v>
      </c>
      <c r="K80" t="s">
        <v>418</v>
      </c>
      <c r="L80">
        <v>1339</v>
      </c>
      <c r="N80">
        <v>1007</v>
      </c>
      <c r="O80" t="s">
        <v>140</v>
      </c>
      <c r="P80" t="s">
        <v>140</v>
      </c>
      <c r="Q80">
        <v>1</v>
      </c>
      <c r="X80">
        <v>5</v>
      </c>
      <c r="Y80">
        <v>7.07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32</v>
      </c>
      <c r="AG80">
        <v>5</v>
      </c>
      <c r="AH80">
        <v>2</v>
      </c>
      <c r="AI80">
        <v>45974845</v>
      </c>
      <c r="AJ80">
        <v>75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ROW(Source!A128)</f>
        <v>128</v>
      </c>
      <c r="B81">
        <v>45974862</v>
      </c>
      <c r="C81">
        <v>45974838</v>
      </c>
      <c r="D81">
        <v>45118045</v>
      </c>
      <c r="E81">
        <v>1080</v>
      </c>
      <c r="F81">
        <v>1</v>
      </c>
      <c r="G81">
        <v>1080</v>
      </c>
      <c r="H81">
        <v>3</v>
      </c>
      <c r="I81" t="s">
        <v>492</v>
      </c>
      <c r="J81" t="s">
        <v>3</v>
      </c>
      <c r="K81" t="s">
        <v>493</v>
      </c>
      <c r="L81">
        <v>1339</v>
      </c>
      <c r="N81">
        <v>1007</v>
      </c>
      <c r="O81" t="s">
        <v>140</v>
      </c>
      <c r="P81" t="s">
        <v>140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32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ROW(Source!A130)</f>
        <v>130</v>
      </c>
      <c r="B82">
        <v>45974889</v>
      </c>
      <c r="C82">
        <v>45974864</v>
      </c>
      <c r="D82">
        <v>45086191</v>
      </c>
      <c r="E82">
        <v>1080</v>
      </c>
      <c r="F82">
        <v>1</v>
      </c>
      <c r="G82">
        <v>1080</v>
      </c>
      <c r="H82">
        <v>1</v>
      </c>
      <c r="I82" t="s">
        <v>330</v>
      </c>
      <c r="J82" t="s">
        <v>3</v>
      </c>
      <c r="K82" t="s">
        <v>331</v>
      </c>
      <c r="L82">
        <v>1191</v>
      </c>
      <c r="N82">
        <v>1013</v>
      </c>
      <c r="O82" t="s">
        <v>332</v>
      </c>
      <c r="P82" t="s">
        <v>332</v>
      </c>
      <c r="Q82">
        <v>1</v>
      </c>
      <c r="X82">
        <v>267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33</v>
      </c>
      <c r="AG82">
        <v>293.70000000000005</v>
      </c>
      <c r="AH82">
        <v>2</v>
      </c>
      <c r="AI82">
        <v>45974865</v>
      </c>
      <c r="AJ82">
        <v>77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ROW(Source!A130)</f>
        <v>130</v>
      </c>
      <c r="B83">
        <v>45974890</v>
      </c>
      <c r="C83">
        <v>45974864</v>
      </c>
      <c r="D83">
        <v>45157603</v>
      </c>
      <c r="E83">
        <v>1</v>
      </c>
      <c r="F83">
        <v>1</v>
      </c>
      <c r="G83">
        <v>1080</v>
      </c>
      <c r="H83">
        <v>2</v>
      </c>
      <c r="I83" t="s">
        <v>347</v>
      </c>
      <c r="J83" t="s">
        <v>348</v>
      </c>
      <c r="K83" t="s">
        <v>349</v>
      </c>
      <c r="L83">
        <v>1368</v>
      </c>
      <c r="N83">
        <v>1011</v>
      </c>
      <c r="O83" t="s">
        <v>336</v>
      </c>
      <c r="P83" t="s">
        <v>336</v>
      </c>
      <c r="Q83">
        <v>1</v>
      </c>
      <c r="X83">
        <v>0.59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33</v>
      </c>
      <c r="AG83">
        <v>0.64900000000000002</v>
      </c>
      <c r="AH83">
        <v>2</v>
      </c>
      <c r="AI83">
        <v>45974866</v>
      </c>
      <c r="AJ83">
        <v>78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ROW(Source!A130)</f>
        <v>130</v>
      </c>
      <c r="B84">
        <v>45974891</v>
      </c>
      <c r="C84">
        <v>45974864</v>
      </c>
      <c r="D84">
        <v>45156839</v>
      </c>
      <c r="E84">
        <v>1</v>
      </c>
      <c r="F84">
        <v>1</v>
      </c>
      <c r="G84">
        <v>1080</v>
      </c>
      <c r="H84">
        <v>2</v>
      </c>
      <c r="I84" t="s">
        <v>440</v>
      </c>
      <c r="J84" t="s">
        <v>441</v>
      </c>
      <c r="K84" t="s">
        <v>442</v>
      </c>
      <c r="L84">
        <v>1368</v>
      </c>
      <c r="N84">
        <v>1011</v>
      </c>
      <c r="O84" t="s">
        <v>336</v>
      </c>
      <c r="P84" t="s">
        <v>336</v>
      </c>
      <c r="Q84">
        <v>1</v>
      </c>
      <c r="X84">
        <v>0.45</v>
      </c>
      <c r="Y84">
        <v>0</v>
      </c>
      <c r="Z84">
        <v>179.17</v>
      </c>
      <c r="AA84">
        <v>16.93</v>
      </c>
      <c r="AB84">
        <v>0</v>
      </c>
      <c r="AC84">
        <v>0</v>
      </c>
      <c r="AD84">
        <v>1</v>
      </c>
      <c r="AE84">
        <v>0</v>
      </c>
      <c r="AF84" t="s">
        <v>33</v>
      </c>
      <c r="AG84">
        <v>0.49500000000000005</v>
      </c>
      <c r="AH84">
        <v>2</v>
      </c>
      <c r="AI84">
        <v>45974867</v>
      </c>
      <c r="AJ84">
        <v>79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ROW(Source!A130)</f>
        <v>130</v>
      </c>
      <c r="B85">
        <v>45974892</v>
      </c>
      <c r="C85">
        <v>45974864</v>
      </c>
      <c r="D85">
        <v>45156998</v>
      </c>
      <c r="E85">
        <v>1</v>
      </c>
      <c r="F85">
        <v>1</v>
      </c>
      <c r="G85">
        <v>1080</v>
      </c>
      <c r="H85">
        <v>2</v>
      </c>
      <c r="I85" t="s">
        <v>413</v>
      </c>
      <c r="J85" t="s">
        <v>414</v>
      </c>
      <c r="K85" t="s">
        <v>415</v>
      </c>
      <c r="L85">
        <v>1368</v>
      </c>
      <c r="N85">
        <v>1011</v>
      </c>
      <c r="O85" t="s">
        <v>336</v>
      </c>
      <c r="P85" t="s">
        <v>336</v>
      </c>
      <c r="Q85">
        <v>1</v>
      </c>
      <c r="X85">
        <v>11.76</v>
      </c>
      <c r="Y85">
        <v>0</v>
      </c>
      <c r="Z85">
        <v>140.38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33</v>
      </c>
      <c r="AG85">
        <v>12.936</v>
      </c>
      <c r="AH85">
        <v>2</v>
      </c>
      <c r="AI85">
        <v>45974868</v>
      </c>
      <c r="AJ85">
        <v>80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ROW(Source!A130)</f>
        <v>130</v>
      </c>
      <c r="B86">
        <v>45974893</v>
      </c>
      <c r="C86">
        <v>45974864</v>
      </c>
      <c r="D86">
        <v>45157029</v>
      </c>
      <c r="E86">
        <v>1</v>
      </c>
      <c r="F86">
        <v>1</v>
      </c>
      <c r="G86">
        <v>1080</v>
      </c>
      <c r="H86">
        <v>2</v>
      </c>
      <c r="I86" t="s">
        <v>443</v>
      </c>
      <c r="J86" t="s">
        <v>444</v>
      </c>
      <c r="K86" t="s">
        <v>445</v>
      </c>
      <c r="L86">
        <v>1368</v>
      </c>
      <c r="N86">
        <v>1011</v>
      </c>
      <c r="O86" t="s">
        <v>336</v>
      </c>
      <c r="P86" t="s">
        <v>336</v>
      </c>
      <c r="Q86">
        <v>1</v>
      </c>
      <c r="X86">
        <v>10.8</v>
      </c>
      <c r="Y86">
        <v>0</v>
      </c>
      <c r="Z86">
        <v>20.51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33</v>
      </c>
      <c r="AG86">
        <v>11.880000000000003</v>
      </c>
      <c r="AH86">
        <v>2</v>
      </c>
      <c r="AI86">
        <v>45974869</v>
      </c>
      <c r="AJ86">
        <v>81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ROW(Source!A130)</f>
        <v>130</v>
      </c>
      <c r="B87">
        <v>45974894</v>
      </c>
      <c r="C87">
        <v>45974864</v>
      </c>
      <c r="D87">
        <v>45157098</v>
      </c>
      <c r="E87">
        <v>1</v>
      </c>
      <c r="F87">
        <v>1</v>
      </c>
      <c r="G87">
        <v>1080</v>
      </c>
      <c r="H87">
        <v>2</v>
      </c>
      <c r="I87" t="s">
        <v>446</v>
      </c>
      <c r="J87" t="s">
        <v>447</v>
      </c>
      <c r="K87" t="s">
        <v>448</v>
      </c>
      <c r="L87">
        <v>1368</v>
      </c>
      <c r="N87">
        <v>1011</v>
      </c>
      <c r="O87" t="s">
        <v>336</v>
      </c>
      <c r="P87" t="s">
        <v>336</v>
      </c>
      <c r="Q87">
        <v>1</v>
      </c>
      <c r="X87">
        <v>17.399999999999999</v>
      </c>
      <c r="Y87">
        <v>0</v>
      </c>
      <c r="Z87">
        <v>0.23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33</v>
      </c>
      <c r="AG87">
        <v>19.14</v>
      </c>
      <c r="AH87">
        <v>2</v>
      </c>
      <c r="AI87">
        <v>45974870</v>
      </c>
      <c r="AJ87">
        <v>82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ROW(Source!A130)</f>
        <v>130</v>
      </c>
      <c r="B88">
        <v>45974895</v>
      </c>
      <c r="C88">
        <v>45974864</v>
      </c>
      <c r="D88">
        <v>45126450</v>
      </c>
      <c r="E88">
        <v>1</v>
      </c>
      <c r="F88">
        <v>1</v>
      </c>
      <c r="G88">
        <v>1080</v>
      </c>
      <c r="H88">
        <v>3</v>
      </c>
      <c r="I88" t="s">
        <v>449</v>
      </c>
      <c r="J88" t="s">
        <v>450</v>
      </c>
      <c r="K88" t="s">
        <v>451</v>
      </c>
      <c r="L88">
        <v>1327</v>
      </c>
      <c r="N88">
        <v>1005</v>
      </c>
      <c r="O88" t="s">
        <v>452</v>
      </c>
      <c r="P88" t="s">
        <v>452</v>
      </c>
      <c r="Q88">
        <v>1</v>
      </c>
      <c r="X88">
        <v>12</v>
      </c>
      <c r="Y88">
        <v>5.0199999999999996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32</v>
      </c>
      <c r="AG88">
        <v>12</v>
      </c>
      <c r="AH88">
        <v>2</v>
      </c>
      <c r="AI88">
        <v>45974871</v>
      </c>
      <c r="AJ88">
        <v>83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ROW(Source!A130)</f>
        <v>130</v>
      </c>
      <c r="B89">
        <v>45974896</v>
      </c>
      <c r="C89">
        <v>45974864</v>
      </c>
      <c r="D89">
        <v>45125839</v>
      </c>
      <c r="E89">
        <v>1</v>
      </c>
      <c r="F89">
        <v>1</v>
      </c>
      <c r="G89">
        <v>1080</v>
      </c>
      <c r="H89">
        <v>3</v>
      </c>
      <c r="I89" t="s">
        <v>416</v>
      </c>
      <c r="J89" t="s">
        <v>417</v>
      </c>
      <c r="K89" t="s">
        <v>418</v>
      </c>
      <c r="L89">
        <v>1339</v>
      </c>
      <c r="N89">
        <v>1007</v>
      </c>
      <c r="O89" t="s">
        <v>140</v>
      </c>
      <c r="P89" t="s">
        <v>140</v>
      </c>
      <c r="Q89">
        <v>1</v>
      </c>
      <c r="X89">
        <v>178</v>
      </c>
      <c r="Y89">
        <v>7.07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32</v>
      </c>
      <c r="AG89">
        <v>178</v>
      </c>
      <c r="AH89">
        <v>2</v>
      </c>
      <c r="AI89">
        <v>45974872</v>
      </c>
      <c r="AJ89">
        <v>84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ROW(Source!A130)</f>
        <v>130</v>
      </c>
      <c r="B90">
        <v>45974897</v>
      </c>
      <c r="C90">
        <v>45974864</v>
      </c>
      <c r="D90">
        <v>45125782</v>
      </c>
      <c r="E90">
        <v>1</v>
      </c>
      <c r="F90">
        <v>1</v>
      </c>
      <c r="G90">
        <v>1080</v>
      </c>
      <c r="H90">
        <v>3</v>
      </c>
      <c r="I90" t="s">
        <v>453</v>
      </c>
      <c r="J90" t="s">
        <v>454</v>
      </c>
      <c r="K90" t="s">
        <v>455</v>
      </c>
      <c r="L90">
        <v>1348</v>
      </c>
      <c r="N90">
        <v>1009</v>
      </c>
      <c r="O90" t="s">
        <v>258</v>
      </c>
      <c r="P90" t="s">
        <v>258</v>
      </c>
      <c r="Q90">
        <v>1000</v>
      </c>
      <c r="X90">
        <v>0.09</v>
      </c>
      <c r="Y90">
        <v>3377.15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32</v>
      </c>
      <c r="AG90">
        <v>0.09</v>
      </c>
      <c r="AH90">
        <v>2</v>
      </c>
      <c r="AI90">
        <v>45974873</v>
      </c>
      <c r="AJ90">
        <v>85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ROW(Source!A130)</f>
        <v>130</v>
      </c>
      <c r="B91">
        <v>45974898</v>
      </c>
      <c r="C91">
        <v>45974864</v>
      </c>
      <c r="D91">
        <v>45126301</v>
      </c>
      <c r="E91">
        <v>1</v>
      </c>
      <c r="F91">
        <v>1</v>
      </c>
      <c r="G91">
        <v>1080</v>
      </c>
      <c r="H91">
        <v>3</v>
      </c>
      <c r="I91" t="s">
        <v>138</v>
      </c>
      <c r="J91" t="s">
        <v>141</v>
      </c>
      <c r="K91" t="s">
        <v>139</v>
      </c>
      <c r="L91">
        <v>1339</v>
      </c>
      <c r="N91">
        <v>1007</v>
      </c>
      <c r="O91" t="s">
        <v>140</v>
      </c>
      <c r="P91" t="s">
        <v>140</v>
      </c>
      <c r="Q91">
        <v>1</v>
      </c>
      <c r="X91">
        <v>40</v>
      </c>
      <c r="Y91">
        <v>99.9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32</v>
      </c>
      <c r="AG91">
        <v>40</v>
      </c>
      <c r="AH91">
        <v>2</v>
      </c>
      <c r="AI91">
        <v>45974874</v>
      </c>
      <c r="AJ91">
        <v>86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ROW(Source!A130)</f>
        <v>130</v>
      </c>
      <c r="B92">
        <v>45974899</v>
      </c>
      <c r="C92">
        <v>45974864</v>
      </c>
      <c r="D92">
        <v>45138456</v>
      </c>
      <c r="E92">
        <v>1</v>
      </c>
      <c r="F92">
        <v>1</v>
      </c>
      <c r="G92">
        <v>1080</v>
      </c>
      <c r="H92">
        <v>3</v>
      </c>
      <c r="I92" t="s">
        <v>456</v>
      </c>
      <c r="J92" t="s">
        <v>457</v>
      </c>
      <c r="K92" t="s">
        <v>458</v>
      </c>
      <c r="L92">
        <v>1327</v>
      </c>
      <c r="N92">
        <v>1005</v>
      </c>
      <c r="O92" t="s">
        <v>452</v>
      </c>
      <c r="P92" t="s">
        <v>452</v>
      </c>
      <c r="Q92">
        <v>1</v>
      </c>
      <c r="X92">
        <v>10.199999999999999</v>
      </c>
      <c r="Y92">
        <v>90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32</v>
      </c>
      <c r="AG92">
        <v>10.199999999999999</v>
      </c>
      <c r="AH92">
        <v>2</v>
      </c>
      <c r="AI92">
        <v>45974875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ROW(Source!A130)</f>
        <v>130</v>
      </c>
      <c r="B93">
        <v>45974900</v>
      </c>
      <c r="C93">
        <v>45974864</v>
      </c>
      <c r="D93">
        <v>45118893</v>
      </c>
      <c r="E93">
        <v>1080</v>
      </c>
      <c r="F93">
        <v>1</v>
      </c>
      <c r="G93">
        <v>1080</v>
      </c>
      <c r="H93">
        <v>3</v>
      </c>
      <c r="I93" t="s">
        <v>501</v>
      </c>
      <c r="J93" t="s">
        <v>3</v>
      </c>
      <c r="K93" t="s">
        <v>502</v>
      </c>
      <c r="L93">
        <v>1339</v>
      </c>
      <c r="N93">
        <v>1007</v>
      </c>
      <c r="O93" t="s">
        <v>140</v>
      </c>
      <c r="P93" t="s">
        <v>140</v>
      </c>
      <c r="Q93">
        <v>1</v>
      </c>
      <c r="X93">
        <v>162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32</v>
      </c>
      <c r="AG93">
        <v>162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ROW(Source!A132)</f>
        <v>132</v>
      </c>
      <c r="B94">
        <v>45974909</v>
      </c>
      <c r="C94">
        <v>45974902</v>
      </c>
      <c r="D94">
        <v>45086191</v>
      </c>
      <c r="E94">
        <v>1080</v>
      </c>
      <c r="F94">
        <v>1</v>
      </c>
      <c r="G94">
        <v>1080</v>
      </c>
      <c r="H94">
        <v>1</v>
      </c>
      <c r="I94" t="s">
        <v>330</v>
      </c>
      <c r="J94" t="s">
        <v>3</v>
      </c>
      <c r="K94" t="s">
        <v>331</v>
      </c>
      <c r="L94">
        <v>1191</v>
      </c>
      <c r="N94">
        <v>1013</v>
      </c>
      <c r="O94" t="s">
        <v>332</v>
      </c>
      <c r="P94" t="s">
        <v>332</v>
      </c>
      <c r="Q94">
        <v>1</v>
      </c>
      <c r="X94">
        <v>5.17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33</v>
      </c>
      <c r="AG94">
        <v>5.6870000000000003</v>
      </c>
      <c r="AH94">
        <v>2</v>
      </c>
      <c r="AI94">
        <v>45974903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ROW(Source!A132)</f>
        <v>132</v>
      </c>
      <c r="B95">
        <v>45974910</v>
      </c>
      <c r="C95">
        <v>45974902</v>
      </c>
      <c r="D95">
        <v>45138456</v>
      </c>
      <c r="E95">
        <v>1</v>
      </c>
      <c r="F95">
        <v>1</v>
      </c>
      <c r="G95">
        <v>1080</v>
      </c>
      <c r="H95">
        <v>3</v>
      </c>
      <c r="I95" t="s">
        <v>456</v>
      </c>
      <c r="J95" t="s">
        <v>457</v>
      </c>
      <c r="K95" t="s">
        <v>458</v>
      </c>
      <c r="L95">
        <v>1327</v>
      </c>
      <c r="N95">
        <v>1005</v>
      </c>
      <c r="O95" t="s">
        <v>452</v>
      </c>
      <c r="P95" t="s">
        <v>452</v>
      </c>
      <c r="Q95">
        <v>1</v>
      </c>
      <c r="X95">
        <v>0.65</v>
      </c>
      <c r="Y95">
        <v>90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32</v>
      </c>
      <c r="AG95">
        <v>0.65</v>
      </c>
      <c r="AH95">
        <v>2</v>
      </c>
      <c r="AI95">
        <v>45974904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ROW(Source!A132)</f>
        <v>132</v>
      </c>
      <c r="B96">
        <v>45974911</v>
      </c>
      <c r="C96">
        <v>45974902</v>
      </c>
      <c r="D96">
        <v>45118893</v>
      </c>
      <c r="E96">
        <v>1080</v>
      </c>
      <c r="F96">
        <v>1</v>
      </c>
      <c r="G96">
        <v>1080</v>
      </c>
      <c r="H96">
        <v>3</v>
      </c>
      <c r="I96" t="s">
        <v>501</v>
      </c>
      <c r="J96" t="s">
        <v>3</v>
      </c>
      <c r="K96" t="s">
        <v>502</v>
      </c>
      <c r="L96">
        <v>1339</v>
      </c>
      <c r="N96">
        <v>1007</v>
      </c>
      <c r="O96" t="s">
        <v>140</v>
      </c>
      <c r="P96" t="s">
        <v>140</v>
      </c>
      <c r="Q96">
        <v>1</v>
      </c>
      <c r="X96">
        <v>10.199999999999999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32</v>
      </c>
      <c r="AG96">
        <v>10.199999999999999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ROW(Source!A134)</f>
        <v>134</v>
      </c>
      <c r="B97">
        <v>45974936</v>
      </c>
      <c r="C97">
        <v>45974913</v>
      </c>
      <c r="D97">
        <v>45086191</v>
      </c>
      <c r="E97">
        <v>1080</v>
      </c>
      <c r="F97">
        <v>1</v>
      </c>
      <c r="G97">
        <v>1080</v>
      </c>
      <c r="H97">
        <v>1</v>
      </c>
      <c r="I97" t="s">
        <v>330</v>
      </c>
      <c r="J97" t="s">
        <v>3</v>
      </c>
      <c r="K97" t="s">
        <v>331</v>
      </c>
      <c r="L97">
        <v>1191</v>
      </c>
      <c r="N97">
        <v>1013</v>
      </c>
      <c r="O97" t="s">
        <v>332</v>
      </c>
      <c r="P97" t="s">
        <v>332</v>
      </c>
      <c r="Q97">
        <v>1</v>
      </c>
      <c r="X97">
        <v>4.29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33</v>
      </c>
      <c r="AG97">
        <v>4.7190000000000003</v>
      </c>
      <c r="AH97">
        <v>2</v>
      </c>
      <c r="AI97">
        <v>45974914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ROW(Source!A134)</f>
        <v>134</v>
      </c>
      <c r="B98">
        <v>45974937</v>
      </c>
      <c r="C98">
        <v>45974913</v>
      </c>
      <c r="D98">
        <v>45157198</v>
      </c>
      <c r="E98">
        <v>1</v>
      </c>
      <c r="F98">
        <v>1</v>
      </c>
      <c r="G98">
        <v>1080</v>
      </c>
      <c r="H98">
        <v>2</v>
      </c>
      <c r="I98" t="s">
        <v>341</v>
      </c>
      <c r="J98" t="s">
        <v>342</v>
      </c>
      <c r="K98" t="s">
        <v>343</v>
      </c>
      <c r="L98">
        <v>1368</v>
      </c>
      <c r="N98">
        <v>1011</v>
      </c>
      <c r="O98" t="s">
        <v>336</v>
      </c>
      <c r="P98" t="s">
        <v>336</v>
      </c>
      <c r="Q98">
        <v>1</v>
      </c>
      <c r="X98">
        <v>0.3</v>
      </c>
      <c r="Y98">
        <v>0</v>
      </c>
      <c r="Z98">
        <v>41.45</v>
      </c>
      <c r="AA98">
        <v>12.62</v>
      </c>
      <c r="AB98">
        <v>0</v>
      </c>
      <c r="AC98">
        <v>0</v>
      </c>
      <c r="AD98">
        <v>1</v>
      </c>
      <c r="AE98">
        <v>0</v>
      </c>
      <c r="AF98" t="s">
        <v>33</v>
      </c>
      <c r="AG98">
        <v>0.33</v>
      </c>
      <c r="AH98">
        <v>2</v>
      </c>
      <c r="AI98">
        <v>45974915</v>
      </c>
      <c r="AJ98">
        <v>93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ROW(Source!A134)</f>
        <v>134</v>
      </c>
      <c r="B99">
        <v>45974938</v>
      </c>
      <c r="C99">
        <v>45974913</v>
      </c>
      <c r="D99">
        <v>45156905</v>
      </c>
      <c r="E99">
        <v>1</v>
      </c>
      <c r="F99">
        <v>1</v>
      </c>
      <c r="G99">
        <v>1080</v>
      </c>
      <c r="H99">
        <v>2</v>
      </c>
      <c r="I99" t="s">
        <v>459</v>
      </c>
      <c r="J99" t="s">
        <v>460</v>
      </c>
      <c r="K99" t="s">
        <v>461</v>
      </c>
      <c r="L99">
        <v>1368</v>
      </c>
      <c r="N99">
        <v>1011</v>
      </c>
      <c r="O99" t="s">
        <v>336</v>
      </c>
      <c r="P99" t="s">
        <v>336</v>
      </c>
      <c r="Q99">
        <v>1</v>
      </c>
      <c r="X99">
        <v>0.3</v>
      </c>
      <c r="Y99">
        <v>0</v>
      </c>
      <c r="Z99">
        <v>153.94999999999999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33</v>
      </c>
      <c r="AG99">
        <v>0.33</v>
      </c>
      <c r="AH99">
        <v>2</v>
      </c>
      <c r="AI99">
        <v>45974916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ROW(Source!A134)</f>
        <v>134</v>
      </c>
      <c r="B100">
        <v>45974939</v>
      </c>
      <c r="C100">
        <v>45974913</v>
      </c>
      <c r="D100">
        <v>45156998</v>
      </c>
      <c r="E100">
        <v>1</v>
      </c>
      <c r="F100">
        <v>1</v>
      </c>
      <c r="G100">
        <v>1080</v>
      </c>
      <c r="H100">
        <v>2</v>
      </c>
      <c r="I100" t="s">
        <v>413</v>
      </c>
      <c r="J100" t="s">
        <v>414</v>
      </c>
      <c r="K100" t="s">
        <v>415</v>
      </c>
      <c r="L100">
        <v>1368</v>
      </c>
      <c r="N100">
        <v>1011</v>
      </c>
      <c r="O100" t="s">
        <v>336</v>
      </c>
      <c r="P100" t="s">
        <v>336</v>
      </c>
      <c r="Q100">
        <v>1</v>
      </c>
      <c r="X100">
        <v>0.3</v>
      </c>
      <c r="Y100">
        <v>0</v>
      </c>
      <c r="Z100">
        <v>140.38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33</v>
      </c>
      <c r="AG100">
        <v>0.33</v>
      </c>
      <c r="AH100">
        <v>2</v>
      </c>
      <c r="AI100">
        <v>45974917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ROW(Source!A134)</f>
        <v>134</v>
      </c>
      <c r="B101">
        <v>45974940</v>
      </c>
      <c r="C101">
        <v>45974913</v>
      </c>
      <c r="D101">
        <v>45156999</v>
      </c>
      <c r="E101">
        <v>1</v>
      </c>
      <c r="F101">
        <v>1</v>
      </c>
      <c r="G101">
        <v>1080</v>
      </c>
      <c r="H101">
        <v>2</v>
      </c>
      <c r="I101" t="s">
        <v>462</v>
      </c>
      <c r="J101" t="s">
        <v>463</v>
      </c>
      <c r="K101" t="s">
        <v>464</v>
      </c>
      <c r="L101">
        <v>1368</v>
      </c>
      <c r="N101">
        <v>1011</v>
      </c>
      <c r="O101" t="s">
        <v>336</v>
      </c>
      <c r="P101" t="s">
        <v>336</v>
      </c>
      <c r="Q101">
        <v>1</v>
      </c>
      <c r="X101">
        <v>0.3</v>
      </c>
      <c r="Y101">
        <v>0</v>
      </c>
      <c r="Z101">
        <v>260.5</v>
      </c>
      <c r="AA101">
        <v>18.62</v>
      </c>
      <c r="AB101">
        <v>0</v>
      </c>
      <c r="AC101">
        <v>0</v>
      </c>
      <c r="AD101">
        <v>1</v>
      </c>
      <c r="AE101">
        <v>0</v>
      </c>
      <c r="AF101" t="s">
        <v>33</v>
      </c>
      <c r="AG101">
        <v>0.33</v>
      </c>
      <c r="AH101">
        <v>2</v>
      </c>
      <c r="AI101">
        <v>45974918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ROW(Source!A134)</f>
        <v>134</v>
      </c>
      <c r="B102">
        <v>45974941</v>
      </c>
      <c r="C102">
        <v>45974913</v>
      </c>
      <c r="D102">
        <v>45156987</v>
      </c>
      <c r="E102">
        <v>1</v>
      </c>
      <c r="F102">
        <v>1</v>
      </c>
      <c r="G102">
        <v>1080</v>
      </c>
      <c r="H102">
        <v>2</v>
      </c>
      <c r="I102" t="s">
        <v>465</v>
      </c>
      <c r="J102" t="s">
        <v>466</v>
      </c>
      <c r="K102" t="s">
        <v>467</v>
      </c>
      <c r="L102">
        <v>1368</v>
      </c>
      <c r="N102">
        <v>1011</v>
      </c>
      <c r="O102" t="s">
        <v>336</v>
      </c>
      <c r="P102" t="s">
        <v>336</v>
      </c>
      <c r="Q102">
        <v>1</v>
      </c>
      <c r="X102">
        <v>0.3</v>
      </c>
      <c r="Y102">
        <v>0</v>
      </c>
      <c r="Z102">
        <v>163.81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33</v>
      </c>
      <c r="AG102">
        <v>0.33</v>
      </c>
      <c r="AH102">
        <v>2</v>
      </c>
      <c r="AI102">
        <v>45974919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ROW(Source!A134)</f>
        <v>134</v>
      </c>
      <c r="B103">
        <v>45974942</v>
      </c>
      <c r="C103">
        <v>45974913</v>
      </c>
      <c r="D103">
        <v>45157011</v>
      </c>
      <c r="E103">
        <v>1</v>
      </c>
      <c r="F103">
        <v>1</v>
      </c>
      <c r="G103">
        <v>1080</v>
      </c>
      <c r="H103">
        <v>2</v>
      </c>
      <c r="I103" t="s">
        <v>468</v>
      </c>
      <c r="J103" t="s">
        <v>469</v>
      </c>
      <c r="K103" t="s">
        <v>470</v>
      </c>
      <c r="L103">
        <v>1368</v>
      </c>
      <c r="N103">
        <v>1011</v>
      </c>
      <c r="O103" t="s">
        <v>336</v>
      </c>
      <c r="P103" t="s">
        <v>336</v>
      </c>
      <c r="Q103">
        <v>1</v>
      </c>
      <c r="X103">
        <v>0.3</v>
      </c>
      <c r="Y103">
        <v>0</v>
      </c>
      <c r="Z103">
        <v>283.89999999999998</v>
      </c>
      <c r="AA103">
        <v>14.54</v>
      </c>
      <c r="AB103">
        <v>0</v>
      </c>
      <c r="AC103">
        <v>0</v>
      </c>
      <c r="AD103">
        <v>1</v>
      </c>
      <c r="AE103">
        <v>0</v>
      </c>
      <c r="AF103" t="s">
        <v>33</v>
      </c>
      <c r="AG103">
        <v>0.33</v>
      </c>
      <c r="AH103">
        <v>2</v>
      </c>
      <c r="AI103">
        <v>45974920</v>
      </c>
      <c r="AJ103">
        <v>98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ROW(Source!A134)</f>
        <v>134</v>
      </c>
      <c r="B104">
        <v>45974943</v>
      </c>
      <c r="C104">
        <v>45974913</v>
      </c>
      <c r="D104">
        <v>45156991</v>
      </c>
      <c r="E104">
        <v>1</v>
      </c>
      <c r="F104">
        <v>1</v>
      </c>
      <c r="G104">
        <v>1080</v>
      </c>
      <c r="H104">
        <v>2</v>
      </c>
      <c r="I104" t="s">
        <v>471</v>
      </c>
      <c r="J104" t="s">
        <v>472</v>
      </c>
      <c r="K104" t="s">
        <v>473</v>
      </c>
      <c r="L104">
        <v>1368</v>
      </c>
      <c r="N104">
        <v>1011</v>
      </c>
      <c r="O104" t="s">
        <v>336</v>
      </c>
      <c r="P104" t="s">
        <v>336</v>
      </c>
      <c r="Q104">
        <v>1</v>
      </c>
      <c r="X104">
        <v>0.3</v>
      </c>
      <c r="Y104">
        <v>0</v>
      </c>
      <c r="Z104">
        <v>189.45</v>
      </c>
      <c r="AA104">
        <v>16.93</v>
      </c>
      <c r="AB104">
        <v>0</v>
      </c>
      <c r="AC104">
        <v>0</v>
      </c>
      <c r="AD104">
        <v>1</v>
      </c>
      <c r="AE104">
        <v>0</v>
      </c>
      <c r="AF104" t="s">
        <v>33</v>
      </c>
      <c r="AG104">
        <v>0.33</v>
      </c>
      <c r="AH104">
        <v>2</v>
      </c>
      <c r="AI104">
        <v>45974921</v>
      </c>
      <c r="AJ104">
        <v>99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45974944</v>
      </c>
      <c r="C105">
        <v>45974913</v>
      </c>
      <c r="D105">
        <v>45156992</v>
      </c>
      <c r="E105">
        <v>1</v>
      </c>
      <c r="F105">
        <v>1</v>
      </c>
      <c r="G105">
        <v>1080</v>
      </c>
      <c r="H105">
        <v>2</v>
      </c>
      <c r="I105" t="s">
        <v>437</v>
      </c>
      <c r="J105" t="s">
        <v>438</v>
      </c>
      <c r="K105" t="s">
        <v>439</v>
      </c>
      <c r="L105">
        <v>1368</v>
      </c>
      <c r="N105">
        <v>1011</v>
      </c>
      <c r="O105" t="s">
        <v>336</v>
      </c>
      <c r="P105" t="s">
        <v>336</v>
      </c>
      <c r="Q105">
        <v>1</v>
      </c>
      <c r="X105">
        <v>0.9</v>
      </c>
      <c r="Y105">
        <v>0</v>
      </c>
      <c r="Z105">
        <v>180.35</v>
      </c>
      <c r="AA105">
        <v>16.93</v>
      </c>
      <c r="AB105">
        <v>0</v>
      </c>
      <c r="AC105">
        <v>0</v>
      </c>
      <c r="AD105">
        <v>1</v>
      </c>
      <c r="AE105">
        <v>0</v>
      </c>
      <c r="AF105" t="s">
        <v>33</v>
      </c>
      <c r="AG105">
        <v>0.9900000000000001</v>
      </c>
      <c r="AH105">
        <v>2</v>
      </c>
      <c r="AI105">
        <v>45974922</v>
      </c>
      <c r="AJ105">
        <v>100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ROW(Source!A134)</f>
        <v>134</v>
      </c>
      <c r="B106">
        <v>45974945</v>
      </c>
      <c r="C106">
        <v>45974913</v>
      </c>
      <c r="D106">
        <v>45133467</v>
      </c>
      <c r="E106">
        <v>1</v>
      </c>
      <c r="F106">
        <v>1</v>
      </c>
      <c r="G106">
        <v>1080</v>
      </c>
      <c r="H106">
        <v>3</v>
      </c>
      <c r="I106" t="s">
        <v>474</v>
      </c>
      <c r="J106" t="s">
        <v>475</v>
      </c>
      <c r="K106" t="s">
        <v>476</v>
      </c>
      <c r="L106">
        <v>1348</v>
      </c>
      <c r="N106">
        <v>1009</v>
      </c>
      <c r="O106" t="s">
        <v>258</v>
      </c>
      <c r="P106" t="s">
        <v>258</v>
      </c>
      <c r="Q106">
        <v>1000</v>
      </c>
      <c r="X106">
        <v>0.04</v>
      </c>
      <c r="Y106">
        <v>1436.32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32</v>
      </c>
      <c r="AG106">
        <v>0.04</v>
      </c>
      <c r="AH106">
        <v>2</v>
      </c>
      <c r="AI106">
        <v>45974923</v>
      </c>
      <c r="AJ106">
        <v>101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ROW(Source!A134)</f>
        <v>134</v>
      </c>
      <c r="B107">
        <v>45974946</v>
      </c>
      <c r="C107">
        <v>45974913</v>
      </c>
      <c r="D107">
        <v>45118497</v>
      </c>
      <c r="E107">
        <v>1080</v>
      </c>
      <c r="F107">
        <v>1</v>
      </c>
      <c r="G107">
        <v>1080</v>
      </c>
      <c r="H107">
        <v>3</v>
      </c>
      <c r="I107" t="s">
        <v>503</v>
      </c>
      <c r="J107" t="s">
        <v>3</v>
      </c>
      <c r="K107" t="s">
        <v>504</v>
      </c>
      <c r="L107">
        <v>1348</v>
      </c>
      <c r="N107">
        <v>1009</v>
      </c>
      <c r="O107" t="s">
        <v>258</v>
      </c>
      <c r="P107" t="s">
        <v>258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32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ROW(Source!A136)</f>
        <v>136</v>
      </c>
      <c r="B108">
        <v>45974957</v>
      </c>
      <c r="C108">
        <v>45974948</v>
      </c>
      <c r="D108">
        <v>45086191</v>
      </c>
      <c r="E108">
        <v>1080</v>
      </c>
      <c r="F108">
        <v>1</v>
      </c>
      <c r="G108">
        <v>1080</v>
      </c>
      <c r="H108">
        <v>1</v>
      </c>
      <c r="I108" t="s">
        <v>330</v>
      </c>
      <c r="J108" t="s">
        <v>3</v>
      </c>
      <c r="K108" t="s">
        <v>331</v>
      </c>
      <c r="L108">
        <v>1191</v>
      </c>
      <c r="N108">
        <v>1013</v>
      </c>
      <c r="O108" t="s">
        <v>332</v>
      </c>
      <c r="P108" t="s">
        <v>332</v>
      </c>
      <c r="Q108">
        <v>1</v>
      </c>
      <c r="X108">
        <v>0.53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265</v>
      </c>
      <c r="AG108">
        <v>1.7490000000000001</v>
      </c>
      <c r="AH108">
        <v>2</v>
      </c>
      <c r="AI108">
        <v>45974949</v>
      </c>
      <c r="AJ108">
        <v>103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ROW(Source!A136)</f>
        <v>136</v>
      </c>
      <c r="B109">
        <v>45974958</v>
      </c>
      <c r="C109">
        <v>45974948</v>
      </c>
      <c r="D109">
        <v>45156905</v>
      </c>
      <c r="E109">
        <v>1</v>
      </c>
      <c r="F109">
        <v>1</v>
      </c>
      <c r="G109">
        <v>1080</v>
      </c>
      <c r="H109">
        <v>2</v>
      </c>
      <c r="I109" t="s">
        <v>459</v>
      </c>
      <c r="J109" t="s">
        <v>460</v>
      </c>
      <c r="K109" t="s">
        <v>461</v>
      </c>
      <c r="L109">
        <v>1368</v>
      </c>
      <c r="N109">
        <v>1011</v>
      </c>
      <c r="O109" t="s">
        <v>336</v>
      </c>
      <c r="P109" t="s">
        <v>336</v>
      </c>
      <c r="Q109">
        <v>1</v>
      </c>
      <c r="X109">
        <v>7.4999999999999997E-2</v>
      </c>
      <c r="Y109">
        <v>0</v>
      </c>
      <c r="Z109">
        <v>153.94999999999999</v>
      </c>
      <c r="AA109">
        <v>14.54</v>
      </c>
      <c r="AB109">
        <v>0</v>
      </c>
      <c r="AC109">
        <v>0</v>
      </c>
      <c r="AD109">
        <v>1</v>
      </c>
      <c r="AE109">
        <v>0</v>
      </c>
      <c r="AF109" t="s">
        <v>265</v>
      </c>
      <c r="AG109">
        <v>0.2475</v>
      </c>
      <c r="AH109">
        <v>2</v>
      </c>
      <c r="AI109">
        <v>45974950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ROW(Source!A136)</f>
        <v>136</v>
      </c>
      <c r="B110">
        <v>45974959</v>
      </c>
      <c r="C110">
        <v>45974948</v>
      </c>
      <c r="D110">
        <v>45157011</v>
      </c>
      <c r="E110">
        <v>1</v>
      </c>
      <c r="F110">
        <v>1</v>
      </c>
      <c r="G110">
        <v>1080</v>
      </c>
      <c r="H110">
        <v>2</v>
      </c>
      <c r="I110" t="s">
        <v>468</v>
      </c>
      <c r="J110" t="s">
        <v>469</v>
      </c>
      <c r="K110" t="s">
        <v>470</v>
      </c>
      <c r="L110">
        <v>1368</v>
      </c>
      <c r="N110">
        <v>1011</v>
      </c>
      <c r="O110" t="s">
        <v>336</v>
      </c>
      <c r="P110" t="s">
        <v>336</v>
      </c>
      <c r="Q110">
        <v>1</v>
      </c>
      <c r="X110">
        <v>7.4999999999999997E-2</v>
      </c>
      <c r="Y110">
        <v>0</v>
      </c>
      <c r="Z110">
        <v>283.89999999999998</v>
      </c>
      <c r="AA110">
        <v>14.54</v>
      </c>
      <c r="AB110">
        <v>0</v>
      </c>
      <c r="AC110">
        <v>0</v>
      </c>
      <c r="AD110">
        <v>1</v>
      </c>
      <c r="AE110">
        <v>0</v>
      </c>
      <c r="AF110" t="s">
        <v>265</v>
      </c>
      <c r="AG110">
        <v>0.2475</v>
      </c>
      <c r="AH110">
        <v>2</v>
      </c>
      <c r="AI110">
        <v>45974951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ROW(Source!A136)</f>
        <v>136</v>
      </c>
      <c r="B111">
        <v>45974960</v>
      </c>
      <c r="C111">
        <v>45974948</v>
      </c>
      <c r="D111">
        <v>45118497</v>
      </c>
      <c r="E111">
        <v>1080</v>
      </c>
      <c r="F111">
        <v>1</v>
      </c>
      <c r="G111">
        <v>1080</v>
      </c>
      <c r="H111">
        <v>3</v>
      </c>
      <c r="I111" t="s">
        <v>503</v>
      </c>
      <c r="J111" t="s">
        <v>3</v>
      </c>
      <c r="K111" t="s">
        <v>504</v>
      </c>
      <c r="L111">
        <v>1348</v>
      </c>
      <c r="N111">
        <v>1009</v>
      </c>
      <c r="O111" t="s">
        <v>258</v>
      </c>
      <c r="P111" t="s">
        <v>258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264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ROW(Source!A138)</f>
        <v>138</v>
      </c>
      <c r="B112">
        <v>45974985</v>
      </c>
      <c r="C112">
        <v>45974962</v>
      </c>
      <c r="D112">
        <v>45086191</v>
      </c>
      <c r="E112">
        <v>1080</v>
      </c>
      <c r="F112">
        <v>1</v>
      </c>
      <c r="G112">
        <v>1080</v>
      </c>
      <c r="H112">
        <v>1</v>
      </c>
      <c r="I112" t="s">
        <v>330</v>
      </c>
      <c r="J112" t="s">
        <v>3</v>
      </c>
      <c r="K112" t="s">
        <v>331</v>
      </c>
      <c r="L112">
        <v>1191</v>
      </c>
      <c r="N112">
        <v>1013</v>
      </c>
      <c r="O112" t="s">
        <v>332</v>
      </c>
      <c r="P112" t="s">
        <v>332</v>
      </c>
      <c r="Q112">
        <v>1</v>
      </c>
      <c r="X112">
        <v>4.29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33</v>
      </c>
      <c r="AG112">
        <v>4.7190000000000003</v>
      </c>
      <c r="AH112">
        <v>2</v>
      </c>
      <c r="AI112">
        <v>45974963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ROW(Source!A138)</f>
        <v>138</v>
      </c>
      <c r="B113">
        <v>45974986</v>
      </c>
      <c r="C113">
        <v>45974962</v>
      </c>
      <c r="D113">
        <v>45157198</v>
      </c>
      <c r="E113">
        <v>1</v>
      </c>
      <c r="F113">
        <v>1</v>
      </c>
      <c r="G113">
        <v>1080</v>
      </c>
      <c r="H113">
        <v>2</v>
      </c>
      <c r="I113" t="s">
        <v>341</v>
      </c>
      <c r="J113" t="s">
        <v>342</v>
      </c>
      <c r="K113" t="s">
        <v>343</v>
      </c>
      <c r="L113">
        <v>1368</v>
      </c>
      <c r="N113">
        <v>1011</v>
      </c>
      <c r="O113" t="s">
        <v>336</v>
      </c>
      <c r="P113" t="s">
        <v>336</v>
      </c>
      <c r="Q113">
        <v>1</v>
      </c>
      <c r="X113">
        <v>0.3</v>
      </c>
      <c r="Y113">
        <v>0</v>
      </c>
      <c r="Z113">
        <v>41.45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33</v>
      </c>
      <c r="AG113">
        <v>0.33</v>
      </c>
      <c r="AH113">
        <v>2</v>
      </c>
      <c r="AI113">
        <v>45974964</v>
      </c>
      <c r="AJ113">
        <v>108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ROW(Source!A138)</f>
        <v>138</v>
      </c>
      <c r="B114">
        <v>45974987</v>
      </c>
      <c r="C114">
        <v>45974962</v>
      </c>
      <c r="D114">
        <v>45156905</v>
      </c>
      <c r="E114">
        <v>1</v>
      </c>
      <c r="F114">
        <v>1</v>
      </c>
      <c r="G114">
        <v>1080</v>
      </c>
      <c r="H114">
        <v>2</v>
      </c>
      <c r="I114" t="s">
        <v>459</v>
      </c>
      <c r="J114" t="s">
        <v>460</v>
      </c>
      <c r="K114" t="s">
        <v>461</v>
      </c>
      <c r="L114">
        <v>1368</v>
      </c>
      <c r="N114">
        <v>1011</v>
      </c>
      <c r="O114" t="s">
        <v>336</v>
      </c>
      <c r="P114" t="s">
        <v>336</v>
      </c>
      <c r="Q114">
        <v>1</v>
      </c>
      <c r="X114">
        <v>0.3</v>
      </c>
      <c r="Y114">
        <v>0</v>
      </c>
      <c r="Z114">
        <v>153.94999999999999</v>
      </c>
      <c r="AA114">
        <v>14.54</v>
      </c>
      <c r="AB114">
        <v>0</v>
      </c>
      <c r="AC114">
        <v>0</v>
      </c>
      <c r="AD114">
        <v>1</v>
      </c>
      <c r="AE114">
        <v>0</v>
      </c>
      <c r="AF114" t="s">
        <v>33</v>
      </c>
      <c r="AG114">
        <v>0.33</v>
      </c>
      <c r="AH114">
        <v>2</v>
      </c>
      <c r="AI114">
        <v>45974965</v>
      </c>
      <c r="AJ114">
        <v>109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ROW(Source!A138)</f>
        <v>138</v>
      </c>
      <c r="B115">
        <v>45974988</v>
      </c>
      <c r="C115">
        <v>45974962</v>
      </c>
      <c r="D115">
        <v>45156998</v>
      </c>
      <c r="E115">
        <v>1</v>
      </c>
      <c r="F115">
        <v>1</v>
      </c>
      <c r="G115">
        <v>1080</v>
      </c>
      <c r="H115">
        <v>2</v>
      </c>
      <c r="I115" t="s">
        <v>413</v>
      </c>
      <c r="J115" t="s">
        <v>414</v>
      </c>
      <c r="K115" t="s">
        <v>415</v>
      </c>
      <c r="L115">
        <v>1368</v>
      </c>
      <c r="N115">
        <v>1011</v>
      </c>
      <c r="O115" t="s">
        <v>336</v>
      </c>
      <c r="P115" t="s">
        <v>336</v>
      </c>
      <c r="Q115">
        <v>1</v>
      </c>
      <c r="X115">
        <v>0.3</v>
      </c>
      <c r="Y115">
        <v>0</v>
      </c>
      <c r="Z115">
        <v>140.38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33</v>
      </c>
      <c r="AG115">
        <v>0.33</v>
      </c>
      <c r="AH115">
        <v>2</v>
      </c>
      <c r="AI115">
        <v>45974966</v>
      </c>
      <c r="AJ115">
        <v>110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ROW(Source!A138)</f>
        <v>138</v>
      </c>
      <c r="B116">
        <v>45974989</v>
      </c>
      <c r="C116">
        <v>45974962</v>
      </c>
      <c r="D116">
        <v>45156999</v>
      </c>
      <c r="E116">
        <v>1</v>
      </c>
      <c r="F116">
        <v>1</v>
      </c>
      <c r="G116">
        <v>1080</v>
      </c>
      <c r="H116">
        <v>2</v>
      </c>
      <c r="I116" t="s">
        <v>462</v>
      </c>
      <c r="J116" t="s">
        <v>463</v>
      </c>
      <c r="K116" t="s">
        <v>464</v>
      </c>
      <c r="L116">
        <v>1368</v>
      </c>
      <c r="N116">
        <v>1011</v>
      </c>
      <c r="O116" t="s">
        <v>336</v>
      </c>
      <c r="P116" t="s">
        <v>336</v>
      </c>
      <c r="Q116">
        <v>1</v>
      </c>
      <c r="X116">
        <v>0.3</v>
      </c>
      <c r="Y116">
        <v>0</v>
      </c>
      <c r="Z116">
        <v>260.5</v>
      </c>
      <c r="AA116">
        <v>18.62</v>
      </c>
      <c r="AB116">
        <v>0</v>
      </c>
      <c r="AC116">
        <v>0</v>
      </c>
      <c r="AD116">
        <v>1</v>
      </c>
      <c r="AE116">
        <v>0</v>
      </c>
      <c r="AF116" t="s">
        <v>33</v>
      </c>
      <c r="AG116">
        <v>0.33</v>
      </c>
      <c r="AH116">
        <v>2</v>
      </c>
      <c r="AI116">
        <v>45974967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ROW(Source!A138)</f>
        <v>138</v>
      </c>
      <c r="B117">
        <v>45974990</v>
      </c>
      <c r="C117">
        <v>45974962</v>
      </c>
      <c r="D117">
        <v>45156987</v>
      </c>
      <c r="E117">
        <v>1</v>
      </c>
      <c r="F117">
        <v>1</v>
      </c>
      <c r="G117">
        <v>1080</v>
      </c>
      <c r="H117">
        <v>2</v>
      </c>
      <c r="I117" t="s">
        <v>465</v>
      </c>
      <c r="J117" t="s">
        <v>466</v>
      </c>
      <c r="K117" t="s">
        <v>467</v>
      </c>
      <c r="L117">
        <v>1368</v>
      </c>
      <c r="N117">
        <v>1011</v>
      </c>
      <c r="O117" t="s">
        <v>336</v>
      </c>
      <c r="P117" t="s">
        <v>336</v>
      </c>
      <c r="Q117">
        <v>1</v>
      </c>
      <c r="X117">
        <v>0.3</v>
      </c>
      <c r="Y117">
        <v>0</v>
      </c>
      <c r="Z117">
        <v>163.81</v>
      </c>
      <c r="AA117">
        <v>14.54</v>
      </c>
      <c r="AB117">
        <v>0</v>
      </c>
      <c r="AC117">
        <v>0</v>
      </c>
      <c r="AD117">
        <v>1</v>
      </c>
      <c r="AE117">
        <v>0</v>
      </c>
      <c r="AF117" t="s">
        <v>33</v>
      </c>
      <c r="AG117">
        <v>0.33</v>
      </c>
      <c r="AH117">
        <v>2</v>
      </c>
      <c r="AI117">
        <v>45974968</v>
      </c>
      <c r="AJ117">
        <v>112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ROW(Source!A138)</f>
        <v>138</v>
      </c>
      <c r="B118">
        <v>45974991</v>
      </c>
      <c r="C118">
        <v>45974962</v>
      </c>
      <c r="D118">
        <v>45157011</v>
      </c>
      <c r="E118">
        <v>1</v>
      </c>
      <c r="F118">
        <v>1</v>
      </c>
      <c r="G118">
        <v>1080</v>
      </c>
      <c r="H118">
        <v>2</v>
      </c>
      <c r="I118" t="s">
        <v>468</v>
      </c>
      <c r="J118" t="s">
        <v>469</v>
      </c>
      <c r="K118" t="s">
        <v>470</v>
      </c>
      <c r="L118">
        <v>1368</v>
      </c>
      <c r="N118">
        <v>1011</v>
      </c>
      <c r="O118" t="s">
        <v>336</v>
      </c>
      <c r="P118" t="s">
        <v>336</v>
      </c>
      <c r="Q118">
        <v>1</v>
      </c>
      <c r="X118">
        <v>0.3</v>
      </c>
      <c r="Y118">
        <v>0</v>
      </c>
      <c r="Z118">
        <v>283.89999999999998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33</v>
      </c>
      <c r="AG118">
        <v>0.33</v>
      </c>
      <c r="AH118">
        <v>2</v>
      </c>
      <c r="AI118">
        <v>45974969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ROW(Source!A138)</f>
        <v>138</v>
      </c>
      <c r="B119">
        <v>45974992</v>
      </c>
      <c r="C119">
        <v>45974962</v>
      </c>
      <c r="D119">
        <v>45156991</v>
      </c>
      <c r="E119">
        <v>1</v>
      </c>
      <c r="F119">
        <v>1</v>
      </c>
      <c r="G119">
        <v>1080</v>
      </c>
      <c r="H119">
        <v>2</v>
      </c>
      <c r="I119" t="s">
        <v>471</v>
      </c>
      <c r="J119" t="s">
        <v>472</v>
      </c>
      <c r="K119" t="s">
        <v>473</v>
      </c>
      <c r="L119">
        <v>1368</v>
      </c>
      <c r="N119">
        <v>1011</v>
      </c>
      <c r="O119" t="s">
        <v>336</v>
      </c>
      <c r="P119" t="s">
        <v>336</v>
      </c>
      <c r="Q119">
        <v>1</v>
      </c>
      <c r="X119">
        <v>0.3</v>
      </c>
      <c r="Y119">
        <v>0</v>
      </c>
      <c r="Z119">
        <v>189.45</v>
      </c>
      <c r="AA119">
        <v>16.93</v>
      </c>
      <c r="AB119">
        <v>0</v>
      </c>
      <c r="AC119">
        <v>0</v>
      </c>
      <c r="AD119">
        <v>1</v>
      </c>
      <c r="AE119">
        <v>0</v>
      </c>
      <c r="AF119" t="s">
        <v>33</v>
      </c>
      <c r="AG119">
        <v>0.33</v>
      </c>
      <c r="AH119">
        <v>2</v>
      </c>
      <c r="AI119">
        <v>45974970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ROW(Source!A138)</f>
        <v>138</v>
      </c>
      <c r="B120">
        <v>45974993</v>
      </c>
      <c r="C120">
        <v>45974962</v>
      </c>
      <c r="D120">
        <v>45156992</v>
      </c>
      <c r="E120">
        <v>1</v>
      </c>
      <c r="F120">
        <v>1</v>
      </c>
      <c r="G120">
        <v>1080</v>
      </c>
      <c r="H120">
        <v>2</v>
      </c>
      <c r="I120" t="s">
        <v>437</v>
      </c>
      <c r="J120" t="s">
        <v>438</v>
      </c>
      <c r="K120" t="s">
        <v>439</v>
      </c>
      <c r="L120">
        <v>1368</v>
      </c>
      <c r="N120">
        <v>1011</v>
      </c>
      <c r="O120" t="s">
        <v>336</v>
      </c>
      <c r="P120" t="s">
        <v>336</v>
      </c>
      <c r="Q120">
        <v>1</v>
      </c>
      <c r="X120">
        <v>0.9</v>
      </c>
      <c r="Y120">
        <v>0</v>
      </c>
      <c r="Z120">
        <v>180.35</v>
      </c>
      <c r="AA120">
        <v>16.93</v>
      </c>
      <c r="AB120">
        <v>0</v>
      </c>
      <c r="AC120">
        <v>0</v>
      </c>
      <c r="AD120">
        <v>1</v>
      </c>
      <c r="AE120">
        <v>0</v>
      </c>
      <c r="AF120" t="s">
        <v>33</v>
      </c>
      <c r="AG120">
        <v>0.9900000000000001</v>
      </c>
      <c r="AH120">
        <v>2</v>
      </c>
      <c r="AI120">
        <v>45974971</v>
      </c>
      <c r="AJ120">
        <v>115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ROW(Source!A138)</f>
        <v>138</v>
      </c>
      <c r="B121">
        <v>45974994</v>
      </c>
      <c r="C121">
        <v>45974962</v>
      </c>
      <c r="D121">
        <v>45133467</v>
      </c>
      <c r="E121">
        <v>1</v>
      </c>
      <c r="F121">
        <v>1</v>
      </c>
      <c r="G121">
        <v>1080</v>
      </c>
      <c r="H121">
        <v>3</v>
      </c>
      <c r="I121" t="s">
        <v>474</v>
      </c>
      <c r="J121" t="s">
        <v>475</v>
      </c>
      <c r="K121" t="s">
        <v>476</v>
      </c>
      <c r="L121">
        <v>1348</v>
      </c>
      <c r="N121">
        <v>1009</v>
      </c>
      <c r="O121" t="s">
        <v>258</v>
      </c>
      <c r="P121" t="s">
        <v>258</v>
      </c>
      <c r="Q121">
        <v>1000</v>
      </c>
      <c r="X121">
        <v>0.04</v>
      </c>
      <c r="Y121">
        <v>1436.32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32</v>
      </c>
      <c r="AG121">
        <v>0.04</v>
      </c>
      <c r="AH121">
        <v>2</v>
      </c>
      <c r="AI121">
        <v>45974972</v>
      </c>
      <c r="AJ121">
        <v>116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ROW(Source!A138)</f>
        <v>138</v>
      </c>
      <c r="B122">
        <v>45974995</v>
      </c>
      <c r="C122">
        <v>45974962</v>
      </c>
      <c r="D122">
        <v>45118497</v>
      </c>
      <c r="E122">
        <v>1080</v>
      </c>
      <c r="F122">
        <v>1</v>
      </c>
      <c r="G122">
        <v>1080</v>
      </c>
      <c r="H122">
        <v>3</v>
      </c>
      <c r="I122" t="s">
        <v>503</v>
      </c>
      <c r="J122" t="s">
        <v>3</v>
      </c>
      <c r="K122" t="s">
        <v>504</v>
      </c>
      <c r="L122">
        <v>1348</v>
      </c>
      <c r="N122">
        <v>1009</v>
      </c>
      <c r="O122" t="s">
        <v>258</v>
      </c>
      <c r="P122" t="s">
        <v>258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32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ROW(Source!A140)</f>
        <v>140</v>
      </c>
      <c r="B123">
        <v>45975006</v>
      </c>
      <c r="C123">
        <v>45974997</v>
      </c>
      <c r="D123">
        <v>45086191</v>
      </c>
      <c r="E123">
        <v>1080</v>
      </c>
      <c r="F123">
        <v>1</v>
      </c>
      <c r="G123">
        <v>1080</v>
      </c>
      <c r="H123">
        <v>1</v>
      </c>
      <c r="I123" t="s">
        <v>330</v>
      </c>
      <c r="J123" t="s">
        <v>3</v>
      </c>
      <c r="K123" t="s">
        <v>331</v>
      </c>
      <c r="L123">
        <v>1191</v>
      </c>
      <c r="N123">
        <v>1013</v>
      </c>
      <c r="O123" t="s">
        <v>332</v>
      </c>
      <c r="P123" t="s">
        <v>332</v>
      </c>
      <c r="Q123">
        <v>1</v>
      </c>
      <c r="X123">
        <v>0.53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208</v>
      </c>
      <c r="AG123">
        <v>1.1660000000000001</v>
      </c>
      <c r="AH123">
        <v>2</v>
      </c>
      <c r="AI123">
        <v>45974998</v>
      </c>
      <c r="AJ123">
        <v>118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ROW(Source!A140)</f>
        <v>140</v>
      </c>
      <c r="B124">
        <v>45975007</v>
      </c>
      <c r="C124">
        <v>45974997</v>
      </c>
      <c r="D124">
        <v>45156905</v>
      </c>
      <c r="E124">
        <v>1</v>
      </c>
      <c r="F124">
        <v>1</v>
      </c>
      <c r="G124">
        <v>1080</v>
      </c>
      <c r="H124">
        <v>2</v>
      </c>
      <c r="I124" t="s">
        <v>459</v>
      </c>
      <c r="J124" t="s">
        <v>460</v>
      </c>
      <c r="K124" t="s">
        <v>461</v>
      </c>
      <c r="L124">
        <v>1368</v>
      </c>
      <c r="N124">
        <v>1011</v>
      </c>
      <c r="O124" t="s">
        <v>336</v>
      </c>
      <c r="P124" t="s">
        <v>336</v>
      </c>
      <c r="Q124">
        <v>1</v>
      </c>
      <c r="X124">
        <v>7.4999999999999997E-2</v>
      </c>
      <c r="Y124">
        <v>0</v>
      </c>
      <c r="Z124">
        <v>153.94999999999999</v>
      </c>
      <c r="AA124">
        <v>14.54</v>
      </c>
      <c r="AB124">
        <v>0</v>
      </c>
      <c r="AC124">
        <v>0</v>
      </c>
      <c r="AD124">
        <v>1</v>
      </c>
      <c r="AE124">
        <v>0</v>
      </c>
      <c r="AF124" t="s">
        <v>208</v>
      </c>
      <c r="AG124">
        <v>0.16500000000000001</v>
      </c>
      <c r="AH124">
        <v>2</v>
      </c>
      <c r="AI124">
        <v>45974999</v>
      </c>
      <c r="AJ124">
        <v>119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ROW(Source!A140)</f>
        <v>140</v>
      </c>
      <c r="B125">
        <v>45975008</v>
      </c>
      <c r="C125">
        <v>45974997</v>
      </c>
      <c r="D125">
        <v>45157011</v>
      </c>
      <c r="E125">
        <v>1</v>
      </c>
      <c r="F125">
        <v>1</v>
      </c>
      <c r="G125">
        <v>1080</v>
      </c>
      <c r="H125">
        <v>2</v>
      </c>
      <c r="I125" t="s">
        <v>468</v>
      </c>
      <c r="J125" t="s">
        <v>469</v>
      </c>
      <c r="K125" t="s">
        <v>470</v>
      </c>
      <c r="L125">
        <v>1368</v>
      </c>
      <c r="N125">
        <v>1011</v>
      </c>
      <c r="O125" t="s">
        <v>336</v>
      </c>
      <c r="P125" t="s">
        <v>336</v>
      </c>
      <c r="Q125">
        <v>1</v>
      </c>
      <c r="X125">
        <v>7.4999999999999997E-2</v>
      </c>
      <c r="Y125">
        <v>0</v>
      </c>
      <c r="Z125">
        <v>283.89999999999998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208</v>
      </c>
      <c r="AG125">
        <v>0.16500000000000001</v>
      </c>
      <c r="AH125">
        <v>2</v>
      </c>
      <c r="AI125">
        <v>45975000</v>
      </c>
      <c r="AJ125">
        <v>120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ROW(Source!A140)</f>
        <v>140</v>
      </c>
      <c r="B126">
        <v>45975009</v>
      </c>
      <c r="C126">
        <v>45974997</v>
      </c>
      <c r="D126">
        <v>45118497</v>
      </c>
      <c r="E126">
        <v>1080</v>
      </c>
      <c r="F126">
        <v>1</v>
      </c>
      <c r="G126">
        <v>1080</v>
      </c>
      <c r="H126">
        <v>3</v>
      </c>
      <c r="I126" t="s">
        <v>503</v>
      </c>
      <c r="J126" t="s">
        <v>3</v>
      </c>
      <c r="K126" t="s">
        <v>504</v>
      </c>
      <c r="L126">
        <v>1348</v>
      </c>
      <c r="N126">
        <v>1009</v>
      </c>
      <c r="O126" t="s">
        <v>258</v>
      </c>
      <c r="P126" t="s">
        <v>258</v>
      </c>
      <c r="Q126">
        <v>1000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207</v>
      </c>
      <c r="AG126">
        <v>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ROW(Source!A142)</f>
        <v>142</v>
      </c>
      <c r="B127">
        <v>45975034</v>
      </c>
      <c r="C127">
        <v>45975011</v>
      </c>
      <c r="D127">
        <v>45086191</v>
      </c>
      <c r="E127">
        <v>1080</v>
      </c>
      <c r="F127">
        <v>1</v>
      </c>
      <c r="G127">
        <v>1080</v>
      </c>
      <c r="H127">
        <v>1</v>
      </c>
      <c r="I127" t="s">
        <v>330</v>
      </c>
      <c r="J127" t="s">
        <v>3</v>
      </c>
      <c r="K127" t="s">
        <v>331</v>
      </c>
      <c r="L127">
        <v>1191</v>
      </c>
      <c r="N127">
        <v>1013</v>
      </c>
      <c r="O127" t="s">
        <v>332</v>
      </c>
      <c r="P127" t="s">
        <v>332</v>
      </c>
      <c r="Q127">
        <v>1</v>
      </c>
      <c r="X127">
        <v>4.29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33</v>
      </c>
      <c r="AG127">
        <v>4.7190000000000003</v>
      </c>
      <c r="AH127">
        <v>2</v>
      </c>
      <c r="AI127">
        <v>45975012</v>
      </c>
      <c r="AJ127">
        <v>122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ROW(Source!A142)</f>
        <v>142</v>
      </c>
      <c r="B128">
        <v>45975035</v>
      </c>
      <c r="C128">
        <v>45975011</v>
      </c>
      <c r="D128">
        <v>45157198</v>
      </c>
      <c r="E128">
        <v>1</v>
      </c>
      <c r="F128">
        <v>1</v>
      </c>
      <c r="G128">
        <v>1080</v>
      </c>
      <c r="H128">
        <v>2</v>
      </c>
      <c r="I128" t="s">
        <v>341</v>
      </c>
      <c r="J128" t="s">
        <v>342</v>
      </c>
      <c r="K128" t="s">
        <v>343</v>
      </c>
      <c r="L128">
        <v>1368</v>
      </c>
      <c r="N128">
        <v>1011</v>
      </c>
      <c r="O128" t="s">
        <v>336</v>
      </c>
      <c r="P128" t="s">
        <v>336</v>
      </c>
      <c r="Q128">
        <v>1</v>
      </c>
      <c r="X128">
        <v>0.3</v>
      </c>
      <c r="Y128">
        <v>0</v>
      </c>
      <c r="Z128">
        <v>41.45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33</v>
      </c>
      <c r="AG128">
        <v>0.33</v>
      </c>
      <c r="AH128">
        <v>2</v>
      </c>
      <c r="AI128">
        <v>45975013</v>
      </c>
      <c r="AJ128">
        <v>123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ROW(Source!A142)</f>
        <v>142</v>
      </c>
      <c r="B129">
        <v>45975036</v>
      </c>
      <c r="C129">
        <v>45975011</v>
      </c>
      <c r="D129">
        <v>45156905</v>
      </c>
      <c r="E129">
        <v>1</v>
      </c>
      <c r="F129">
        <v>1</v>
      </c>
      <c r="G129">
        <v>1080</v>
      </c>
      <c r="H129">
        <v>2</v>
      </c>
      <c r="I129" t="s">
        <v>459</v>
      </c>
      <c r="J129" t="s">
        <v>460</v>
      </c>
      <c r="K129" t="s">
        <v>461</v>
      </c>
      <c r="L129">
        <v>1368</v>
      </c>
      <c r="N129">
        <v>1011</v>
      </c>
      <c r="O129" t="s">
        <v>336</v>
      </c>
      <c r="P129" t="s">
        <v>336</v>
      </c>
      <c r="Q129">
        <v>1</v>
      </c>
      <c r="X129">
        <v>0.3</v>
      </c>
      <c r="Y129">
        <v>0</v>
      </c>
      <c r="Z129">
        <v>153.94999999999999</v>
      </c>
      <c r="AA129">
        <v>14.54</v>
      </c>
      <c r="AB129">
        <v>0</v>
      </c>
      <c r="AC129">
        <v>0</v>
      </c>
      <c r="AD129">
        <v>1</v>
      </c>
      <c r="AE129">
        <v>0</v>
      </c>
      <c r="AF129" t="s">
        <v>33</v>
      </c>
      <c r="AG129">
        <v>0.33</v>
      </c>
      <c r="AH129">
        <v>2</v>
      </c>
      <c r="AI129">
        <v>45975014</v>
      </c>
      <c r="AJ129">
        <v>124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ROW(Source!A142)</f>
        <v>142</v>
      </c>
      <c r="B130">
        <v>45975037</v>
      </c>
      <c r="C130">
        <v>45975011</v>
      </c>
      <c r="D130">
        <v>45156998</v>
      </c>
      <c r="E130">
        <v>1</v>
      </c>
      <c r="F130">
        <v>1</v>
      </c>
      <c r="G130">
        <v>1080</v>
      </c>
      <c r="H130">
        <v>2</v>
      </c>
      <c r="I130" t="s">
        <v>413</v>
      </c>
      <c r="J130" t="s">
        <v>414</v>
      </c>
      <c r="K130" t="s">
        <v>415</v>
      </c>
      <c r="L130">
        <v>1368</v>
      </c>
      <c r="N130">
        <v>1011</v>
      </c>
      <c r="O130" t="s">
        <v>336</v>
      </c>
      <c r="P130" t="s">
        <v>336</v>
      </c>
      <c r="Q130">
        <v>1</v>
      </c>
      <c r="X130">
        <v>0.3</v>
      </c>
      <c r="Y130">
        <v>0</v>
      </c>
      <c r="Z130">
        <v>140.38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33</v>
      </c>
      <c r="AG130">
        <v>0.33</v>
      </c>
      <c r="AH130">
        <v>2</v>
      </c>
      <c r="AI130">
        <v>45975015</v>
      </c>
      <c r="AJ130">
        <v>125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ROW(Source!A142)</f>
        <v>142</v>
      </c>
      <c r="B131">
        <v>45975038</v>
      </c>
      <c r="C131">
        <v>45975011</v>
      </c>
      <c r="D131">
        <v>45156999</v>
      </c>
      <c r="E131">
        <v>1</v>
      </c>
      <c r="F131">
        <v>1</v>
      </c>
      <c r="G131">
        <v>1080</v>
      </c>
      <c r="H131">
        <v>2</v>
      </c>
      <c r="I131" t="s">
        <v>462</v>
      </c>
      <c r="J131" t="s">
        <v>463</v>
      </c>
      <c r="K131" t="s">
        <v>464</v>
      </c>
      <c r="L131">
        <v>1368</v>
      </c>
      <c r="N131">
        <v>1011</v>
      </c>
      <c r="O131" t="s">
        <v>336</v>
      </c>
      <c r="P131" t="s">
        <v>336</v>
      </c>
      <c r="Q131">
        <v>1</v>
      </c>
      <c r="X131">
        <v>0.3</v>
      </c>
      <c r="Y131">
        <v>0</v>
      </c>
      <c r="Z131">
        <v>260.5</v>
      </c>
      <c r="AA131">
        <v>18.62</v>
      </c>
      <c r="AB131">
        <v>0</v>
      </c>
      <c r="AC131">
        <v>0</v>
      </c>
      <c r="AD131">
        <v>1</v>
      </c>
      <c r="AE131">
        <v>0</v>
      </c>
      <c r="AF131" t="s">
        <v>33</v>
      </c>
      <c r="AG131">
        <v>0.33</v>
      </c>
      <c r="AH131">
        <v>2</v>
      </c>
      <c r="AI131">
        <v>45975016</v>
      </c>
      <c r="AJ131">
        <v>126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ROW(Source!A142)</f>
        <v>142</v>
      </c>
      <c r="B132">
        <v>45975039</v>
      </c>
      <c r="C132">
        <v>45975011</v>
      </c>
      <c r="D132">
        <v>45156987</v>
      </c>
      <c r="E132">
        <v>1</v>
      </c>
      <c r="F132">
        <v>1</v>
      </c>
      <c r="G132">
        <v>1080</v>
      </c>
      <c r="H132">
        <v>2</v>
      </c>
      <c r="I132" t="s">
        <v>465</v>
      </c>
      <c r="J132" t="s">
        <v>466</v>
      </c>
      <c r="K132" t="s">
        <v>467</v>
      </c>
      <c r="L132">
        <v>1368</v>
      </c>
      <c r="N132">
        <v>1011</v>
      </c>
      <c r="O132" t="s">
        <v>336</v>
      </c>
      <c r="P132" t="s">
        <v>336</v>
      </c>
      <c r="Q132">
        <v>1</v>
      </c>
      <c r="X132">
        <v>0.3</v>
      </c>
      <c r="Y132">
        <v>0</v>
      </c>
      <c r="Z132">
        <v>163.81</v>
      </c>
      <c r="AA132">
        <v>14.54</v>
      </c>
      <c r="AB132">
        <v>0</v>
      </c>
      <c r="AC132">
        <v>0</v>
      </c>
      <c r="AD132">
        <v>1</v>
      </c>
      <c r="AE132">
        <v>0</v>
      </c>
      <c r="AF132" t="s">
        <v>33</v>
      </c>
      <c r="AG132">
        <v>0.33</v>
      </c>
      <c r="AH132">
        <v>2</v>
      </c>
      <c r="AI132">
        <v>45975017</v>
      </c>
      <c r="AJ132">
        <v>127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ROW(Source!A142)</f>
        <v>142</v>
      </c>
      <c r="B133">
        <v>45975040</v>
      </c>
      <c r="C133">
        <v>45975011</v>
      </c>
      <c r="D133">
        <v>45157011</v>
      </c>
      <c r="E133">
        <v>1</v>
      </c>
      <c r="F133">
        <v>1</v>
      </c>
      <c r="G133">
        <v>1080</v>
      </c>
      <c r="H133">
        <v>2</v>
      </c>
      <c r="I133" t="s">
        <v>468</v>
      </c>
      <c r="J133" t="s">
        <v>469</v>
      </c>
      <c r="K133" t="s">
        <v>470</v>
      </c>
      <c r="L133">
        <v>1368</v>
      </c>
      <c r="N133">
        <v>1011</v>
      </c>
      <c r="O133" t="s">
        <v>336</v>
      </c>
      <c r="P133" t="s">
        <v>336</v>
      </c>
      <c r="Q133">
        <v>1</v>
      </c>
      <c r="X133">
        <v>0.3</v>
      </c>
      <c r="Y133">
        <v>0</v>
      </c>
      <c r="Z133">
        <v>283.89999999999998</v>
      </c>
      <c r="AA133">
        <v>14.54</v>
      </c>
      <c r="AB133">
        <v>0</v>
      </c>
      <c r="AC133">
        <v>0</v>
      </c>
      <c r="AD133">
        <v>1</v>
      </c>
      <c r="AE133">
        <v>0</v>
      </c>
      <c r="AF133" t="s">
        <v>33</v>
      </c>
      <c r="AG133">
        <v>0.33</v>
      </c>
      <c r="AH133">
        <v>2</v>
      </c>
      <c r="AI133">
        <v>45975018</v>
      </c>
      <c r="AJ133">
        <v>128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ROW(Source!A142)</f>
        <v>142</v>
      </c>
      <c r="B134">
        <v>45975041</v>
      </c>
      <c r="C134">
        <v>45975011</v>
      </c>
      <c r="D134">
        <v>45156991</v>
      </c>
      <c r="E134">
        <v>1</v>
      </c>
      <c r="F134">
        <v>1</v>
      </c>
      <c r="G134">
        <v>1080</v>
      </c>
      <c r="H134">
        <v>2</v>
      </c>
      <c r="I134" t="s">
        <v>471</v>
      </c>
      <c r="J134" t="s">
        <v>472</v>
      </c>
      <c r="K134" t="s">
        <v>473</v>
      </c>
      <c r="L134">
        <v>1368</v>
      </c>
      <c r="N134">
        <v>1011</v>
      </c>
      <c r="O134" t="s">
        <v>336</v>
      </c>
      <c r="P134" t="s">
        <v>336</v>
      </c>
      <c r="Q134">
        <v>1</v>
      </c>
      <c r="X134">
        <v>0.3</v>
      </c>
      <c r="Y134">
        <v>0</v>
      </c>
      <c r="Z134">
        <v>189.45</v>
      </c>
      <c r="AA134">
        <v>16.93</v>
      </c>
      <c r="AB134">
        <v>0</v>
      </c>
      <c r="AC134">
        <v>0</v>
      </c>
      <c r="AD134">
        <v>1</v>
      </c>
      <c r="AE134">
        <v>0</v>
      </c>
      <c r="AF134" t="s">
        <v>33</v>
      </c>
      <c r="AG134">
        <v>0.33</v>
      </c>
      <c r="AH134">
        <v>2</v>
      </c>
      <c r="AI134">
        <v>45975019</v>
      </c>
      <c r="AJ134">
        <v>129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ROW(Source!A142)</f>
        <v>142</v>
      </c>
      <c r="B135">
        <v>45975042</v>
      </c>
      <c r="C135">
        <v>45975011</v>
      </c>
      <c r="D135">
        <v>45156992</v>
      </c>
      <c r="E135">
        <v>1</v>
      </c>
      <c r="F135">
        <v>1</v>
      </c>
      <c r="G135">
        <v>1080</v>
      </c>
      <c r="H135">
        <v>2</v>
      </c>
      <c r="I135" t="s">
        <v>437</v>
      </c>
      <c r="J135" t="s">
        <v>438</v>
      </c>
      <c r="K135" t="s">
        <v>439</v>
      </c>
      <c r="L135">
        <v>1368</v>
      </c>
      <c r="N135">
        <v>1011</v>
      </c>
      <c r="O135" t="s">
        <v>336</v>
      </c>
      <c r="P135" t="s">
        <v>336</v>
      </c>
      <c r="Q135">
        <v>1</v>
      </c>
      <c r="X135">
        <v>0.9</v>
      </c>
      <c r="Y135">
        <v>0</v>
      </c>
      <c r="Z135">
        <v>180.35</v>
      </c>
      <c r="AA135">
        <v>16.93</v>
      </c>
      <c r="AB135">
        <v>0</v>
      </c>
      <c r="AC135">
        <v>0</v>
      </c>
      <c r="AD135">
        <v>1</v>
      </c>
      <c r="AE135">
        <v>0</v>
      </c>
      <c r="AF135" t="s">
        <v>33</v>
      </c>
      <c r="AG135">
        <v>0.9900000000000001</v>
      </c>
      <c r="AH135">
        <v>2</v>
      </c>
      <c r="AI135">
        <v>45975020</v>
      </c>
      <c r="AJ135">
        <v>130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ROW(Source!A142)</f>
        <v>142</v>
      </c>
      <c r="B136">
        <v>45975043</v>
      </c>
      <c r="C136">
        <v>45975011</v>
      </c>
      <c r="D136">
        <v>45133467</v>
      </c>
      <c r="E136">
        <v>1</v>
      </c>
      <c r="F136">
        <v>1</v>
      </c>
      <c r="G136">
        <v>1080</v>
      </c>
      <c r="H136">
        <v>3</v>
      </c>
      <c r="I136" t="s">
        <v>474</v>
      </c>
      <c r="J136" t="s">
        <v>475</v>
      </c>
      <c r="K136" t="s">
        <v>476</v>
      </c>
      <c r="L136">
        <v>1348</v>
      </c>
      <c r="N136">
        <v>1009</v>
      </c>
      <c r="O136" t="s">
        <v>258</v>
      </c>
      <c r="P136" t="s">
        <v>258</v>
      </c>
      <c r="Q136">
        <v>1000</v>
      </c>
      <c r="X136">
        <v>0.04</v>
      </c>
      <c r="Y136">
        <v>1436.32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32</v>
      </c>
      <c r="AG136">
        <v>0.04</v>
      </c>
      <c r="AH136">
        <v>2</v>
      </c>
      <c r="AI136">
        <v>45975021</v>
      </c>
      <c r="AJ136">
        <v>131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ROW(Source!A142)</f>
        <v>142</v>
      </c>
      <c r="B137">
        <v>45975044</v>
      </c>
      <c r="C137">
        <v>45975011</v>
      </c>
      <c r="D137">
        <v>45118497</v>
      </c>
      <c r="E137">
        <v>1080</v>
      </c>
      <c r="F137">
        <v>1</v>
      </c>
      <c r="G137">
        <v>1080</v>
      </c>
      <c r="H137">
        <v>3</v>
      </c>
      <c r="I137" t="s">
        <v>503</v>
      </c>
      <c r="J137" t="s">
        <v>3</v>
      </c>
      <c r="K137" t="s">
        <v>504</v>
      </c>
      <c r="L137">
        <v>1348</v>
      </c>
      <c r="N137">
        <v>1009</v>
      </c>
      <c r="O137" t="s">
        <v>258</v>
      </c>
      <c r="P137" t="s">
        <v>258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32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ROW(Source!A144)</f>
        <v>144</v>
      </c>
      <c r="B138">
        <v>45975060</v>
      </c>
      <c r="C138">
        <v>45975046</v>
      </c>
      <c r="D138">
        <v>45086191</v>
      </c>
      <c r="E138">
        <v>1080</v>
      </c>
      <c r="F138">
        <v>1</v>
      </c>
      <c r="G138">
        <v>1080</v>
      </c>
      <c r="H138">
        <v>1</v>
      </c>
      <c r="I138" t="s">
        <v>330</v>
      </c>
      <c r="J138" t="s">
        <v>3</v>
      </c>
      <c r="K138" t="s">
        <v>331</v>
      </c>
      <c r="L138">
        <v>1191</v>
      </c>
      <c r="N138">
        <v>1013</v>
      </c>
      <c r="O138" t="s">
        <v>332</v>
      </c>
      <c r="P138" t="s">
        <v>332</v>
      </c>
      <c r="Q138">
        <v>1</v>
      </c>
      <c r="X138">
        <v>69.8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33</v>
      </c>
      <c r="AG138">
        <v>76.78</v>
      </c>
      <c r="AH138">
        <v>2</v>
      </c>
      <c r="AI138">
        <v>45975047</v>
      </c>
      <c r="AJ138">
        <v>133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ROW(Source!A144)</f>
        <v>144</v>
      </c>
      <c r="B139">
        <v>45975061</v>
      </c>
      <c r="C139">
        <v>45975046</v>
      </c>
      <c r="D139">
        <v>45156839</v>
      </c>
      <c r="E139">
        <v>1</v>
      </c>
      <c r="F139">
        <v>1</v>
      </c>
      <c r="G139">
        <v>1080</v>
      </c>
      <c r="H139">
        <v>2</v>
      </c>
      <c r="I139" t="s">
        <v>440</v>
      </c>
      <c r="J139" t="s">
        <v>441</v>
      </c>
      <c r="K139" t="s">
        <v>442</v>
      </c>
      <c r="L139">
        <v>1368</v>
      </c>
      <c r="N139">
        <v>1011</v>
      </c>
      <c r="O139" t="s">
        <v>336</v>
      </c>
      <c r="P139" t="s">
        <v>336</v>
      </c>
      <c r="Q139">
        <v>1</v>
      </c>
      <c r="X139">
        <v>0.61</v>
      </c>
      <c r="Y139">
        <v>0</v>
      </c>
      <c r="Z139">
        <v>179.17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33</v>
      </c>
      <c r="AG139">
        <v>0.67100000000000004</v>
      </c>
      <c r="AH139">
        <v>2</v>
      </c>
      <c r="AI139">
        <v>45975048</v>
      </c>
      <c r="AJ139">
        <v>134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ROW(Source!A144)</f>
        <v>144</v>
      </c>
      <c r="B140">
        <v>45975062</v>
      </c>
      <c r="C140">
        <v>45975046</v>
      </c>
      <c r="D140">
        <v>45125851</v>
      </c>
      <c r="E140">
        <v>1</v>
      </c>
      <c r="F140">
        <v>1</v>
      </c>
      <c r="G140">
        <v>1080</v>
      </c>
      <c r="H140">
        <v>3</v>
      </c>
      <c r="I140" t="s">
        <v>477</v>
      </c>
      <c r="J140" t="s">
        <v>478</v>
      </c>
      <c r="K140" t="s">
        <v>479</v>
      </c>
      <c r="L140">
        <v>1348</v>
      </c>
      <c r="N140">
        <v>1009</v>
      </c>
      <c r="O140" t="s">
        <v>258</v>
      </c>
      <c r="P140" t="s">
        <v>258</v>
      </c>
      <c r="Q140">
        <v>1000</v>
      </c>
      <c r="X140">
        <v>1E-3</v>
      </c>
      <c r="Y140">
        <v>6512.79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32</v>
      </c>
      <c r="AG140">
        <v>1E-3</v>
      </c>
      <c r="AH140">
        <v>2</v>
      </c>
      <c r="AI140">
        <v>45975049</v>
      </c>
      <c r="AJ140">
        <v>135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ROW(Source!A144)</f>
        <v>144</v>
      </c>
      <c r="B141">
        <v>45975063</v>
      </c>
      <c r="C141">
        <v>45975046</v>
      </c>
      <c r="D141">
        <v>45125935</v>
      </c>
      <c r="E141">
        <v>1</v>
      </c>
      <c r="F141">
        <v>1</v>
      </c>
      <c r="G141">
        <v>1080</v>
      </c>
      <c r="H141">
        <v>3</v>
      </c>
      <c r="I141" t="s">
        <v>480</v>
      </c>
      <c r="J141" t="s">
        <v>481</v>
      </c>
      <c r="K141" t="s">
        <v>482</v>
      </c>
      <c r="L141">
        <v>1339</v>
      </c>
      <c r="N141">
        <v>1007</v>
      </c>
      <c r="O141" t="s">
        <v>140</v>
      </c>
      <c r="P141" t="s">
        <v>140</v>
      </c>
      <c r="Q141">
        <v>1</v>
      </c>
      <c r="X141">
        <v>0.17</v>
      </c>
      <c r="Y141">
        <v>1821.37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32</v>
      </c>
      <c r="AG141">
        <v>0.17</v>
      </c>
      <c r="AH141">
        <v>2</v>
      </c>
      <c r="AI141">
        <v>45975050</v>
      </c>
      <c r="AJ141">
        <v>136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ROW(Source!A144)</f>
        <v>144</v>
      </c>
      <c r="B142">
        <v>45975064</v>
      </c>
      <c r="C142">
        <v>45975046</v>
      </c>
      <c r="D142">
        <v>45133241</v>
      </c>
      <c r="E142">
        <v>1</v>
      </c>
      <c r="F142">
        <v>1</v>
      </c>
      <c r="G142">
        <v>1080</v>
      </c>
      <c r="H142">
        <v>3</v>
      </c>
      <c r="I142" t="s">
        <v>483</v>
      </c>
      <c r="J142" t="s">
        <v>484</v>
      </c>
      <c r="K142" t="s">
        <v>485</v>
      </c>
      <c r="L142">
        <v>1339</v>
      </c>
      <c r="N142">
        <v>1007</v>
      </c>
      <c r="O142" t="s">
        <v>140</v>
      </c>
      <c r="P142" t="s">
        <v>140</v>
      </c>
      <c r="Q142">
        <v>1</v>
      </c>
      <c r="X142">
        <v>0.06</v>
      </c>
      <c r="Y142">
        <v>439.5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32</v>
      </c>
      <c r="AG142">
        <v>0.06</v>
      </c>
      <c r="AH142">
        <v>2</v>
      </c>
      <c r="AI142">
        <v>45975051</v>
      </c>
      <c r="AJ142">
        <v>137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ROW(Source!A144)</f>
        <v>144</v>
      </c>
      <c r="B143">
        <v>45975065</v>
      </c>
      <c r="C143">
        <v>45975046</v>
      </c>
      <c r="D143">
        <v>45118769</v>
      </c>
      <c r="E143">
        <v>1080</v>
      </c>
      <c r="F143">
        <v>1</v>
      </c>
      <c r="G143">
        <v>1080</v>
      </c>
      <c r="H143">
        <v>3</v>
      </c>
      <c r="I143" t="s">
        <v>505</v>
      </c>
      <c r="J143" t="s">
        <v>3</v>
      </c>
      <c r="K143" t="s">
        <v>506</v>
      </c>
      <c r="L143">
        <v>1339</v>
      </c>
      <c r="N143">
        <v>1007</v>
      </c>
      <c r="O143" t="s">
        <v>140</v>
      </c>
      <c r="P143" t="s">
        <v>140</v>
      </c>
      <c r="Q143">
        <v>1</v>
      </c>
      <c r="X143">
        <v>3.9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32</v>
      </c>
      <c r="AG143">
        <v>3.9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ROW(Source!A144)</f>
        <v>144</v>
      </c>
      <c r="B144">
        <v>45975066</v>
      </c>
      <c r="C144">
        <v>45975046</v>
      </c>
      <c r="D144">
        <v>45124003</v>
      </c>
      <c r="E144">
        <v>1080</v>
      </c>
      <c r="F144">
        <v>1</v>
      </c>
      <c r="G144">
        <v>1080</v>
      </c>
      <c r="H144">
        <v>3</v>
      </c>
      <c r="I144" t="s">
        <v>507</v>
      </c>
      <c r="J144" t="s">
        <v>3</v>
      </c>
      <c r="K144" t="s">
        <v>508</v>
      </c>
      <c r="L144">
        <v>1339</v>
      </c>
      <c r="N144">
        <v>1007</v>
      </c>
      <c r="O144" t="s">
        <v>140</v>
      </c>
      <c r="P144" t="s">
        <v>140</v>
      </c>
      <c r="Q144">
        <v>1</v>
      </c>
      <c r="X144">
        <v>4.3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32</v>
      </c>
      <c r="AG144">
        <v>4.3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ROW(Source!A181)</f>
        <v>181</v>
      </c>
      <c r="B145">
        <v>45975073</v>
      </c>
      <c r="C145">
        <v>45975068</v>
      </c>
      <c r="D145">
        <v>45086191</v>
      </c>
      <c r="E145">
        <v>1080</v>
      </c>
      <c r="F145">
        <v>1</v>
      </c>
      <c r="G145">
        <v>1080</v>
      </c>
      <c r="H145">
        <v>1</v>
      </c>
      <c r="I145" t="s">
        <v>330</v>
      </c>
      <c r="J145" t="s">
        <v>3</v>
      </c>
      <c r="K145" t="s">
        <v>331</v>
      </c>
      <c r="L145">
        <v>1191</v>
      </c>
      <c r="N145">
        <v>1013</v>
      </c>
      <c r="O145" t="s">
        <v>332</v>
      </c>
      <c r="P145" t="s">
        <v>332</v>
      </c>
      <c r="Q145">
        <v>1</v>
      </c>
      <c r="X145">
        <v>40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33</v>
      </c>
      <c r="AG145">
        <v>44</v>
      </c>
      <c r="AH145">
        <v>2</v>
      </c>
      <c r="AI145">
        <v>45975069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ROW(Source!A181)</f>
        <v>181</v>
      </c>
      <c r="B146">
        <v>45975074</v>
      </c>
      <c r="C146">
        <v>45975068</v>
      </c>
      <c r="D146">
        <v>45125094</v>
      </c>
      <c r="E146">
        <v>1080</v>
      </c>
      <c r="F146">
        <v>1</v>
      </c>
      <c r="G146">
        <v>1080</v>
      </c>
      <c r="H146">
        <v>3</v>
      </c>
      <c r="I146" t="s">
        <v>509</v>
      </c>
      <c r="J146" t="s">
        <v>3</v>
      </c>
      <c r="K146" t="s">
        <v>294</v>
      </c>
      <c r="L146">
        <v>1339</v>
      </c>
      <c r="N146">
        <v>1007</v>
      </c>
      <c r="O146" t="s">
        <v>140</v>
      </c>
      <c r="P146" t="s">
        <v>140</v>
      </c>
      <c r="Q146">
        <v>1</v>
      </c>
      <c r="X146">
        <v>15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32</v>
      </c>
      <c r="AG146">
        <v>15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ROW(Source!A183)</f>
        <v>183</v>
      </c>
      <c r="B147">
        <v>45975085</v>
      </c>
      <c r="C147">
        <v>45975076</v>
      </c>
      <c r="D147">
        <v>45086191</v>
      </c>
      <c r="E147">
        <v>1080</v>
      </c>
      <c r="F147">
        <v>1</v>
      </c>
      <c r="G147">
        <v>1080</v>
      </c>
      <c r="H147">
        <v>1</v>
      </c>
      <c r="I147" t="s">
        <v>330</v>
      </c>
      <c r="J147" t="s">
        <v>3</v>
      </c>
      <c r="K147" t="s">
        <v>331</v>
      </c>
      <c r="L147">
        <v>1191</v>
      </c>
      <c r="N147">
        <v>1013</v>
      </c>
      <c r="O147" t="s">
        <v>332</v>
      </c>
      <c r="P147" t="s">
        <v>332</v>
      </c>
      <c r="Q147">
        <v>1</v>
      </c>
      <c r="X147">
        <v>26.78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33</v>
      </c>
      <c r="AG147">
        <v>29.458000000000002</v>
      </c>
      <c r="AH147">
        <v>2</v>
      </c>
      <c r="AI147">
        <v>45975077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ROW(Source!A183)</f>
        <v>183</v>
      </c>
      <c r="B148">
        <v>45975086</v>
      </c>
      <c r="C148">
        <v>45975076</v>
      </c>
      <c r="D148">
        <v>45157459</v>
      </c>
      <c r="E148">
        <v>1</v>
      </c>
      <c r="F148">
        <v>1</v>
      </c>
      <c r="G148">
        <v>1080</v>
      </c>
      <c r="H148">
        <v>2</v>
      </c>
      <c r="I148" t="s">
        <v>486</v>
      </c>
      <c r="J148" t="s">
        <v>487</v>
      </c>
      <c r="K148" t="s">
        <v>488</v>
      </c>
      <c r="L148">
        <v>1368</v>
      </c>
      <c r="N148">
        <v>1011</v>
      </c>
      <c r="O148" t="s">
        <v>336</v>
      </c>
      <c r="P148" t="s">
        <v>336</v>
      </c>
      <c r="Q148">
        <v>1</v>
      </c>
      <c r="X148">
        <v>0.05</v>
      </c>
      <c r="Y148">
        <v>0</v>
      </c>
      <c r="Z148">
        <v>13.46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33</v>
      </c>
      <c r="AG148">
        <v>5.5000000000000007E-2</v>
      </c>
      <c r="AH148">
        <v>2</v>
      </c>
      <c r="AI148">
        <v>45975078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ROW(Source!A183)</f>
        <v>183</v>
      </c>
      <c r="B149">
        <v>45975087</v>
      </c>
      <c r="C149">
        <v>45975076</v>
      </c>
      <c r="D149">
        <v>45156808</v>
      </c>
      <c r="E149">
        <v>1</v>
      </c>
      <c r="F149">
        <v>1</v>
      </c>
      <c r="G149">
        <v>1080</v>
      </c>
      <c r="H149">
        <v>2</v>
      </c>
      <c r="I149" t="s">
        <v>489</v>
      </c>
      <c r="J149" t="s">
        <v>490</v>
      </c>
      <c r="K149" t="s">
        <v>491</v>
      </c>
      <c r="L149">
        <v>1368</v>
      </c>
      <c r="N149">
        <v>1011</v>
      </c>
      <c r="O149" t="s">
        <v>336</v>
      </c>
      <c r="P149" t="s">
        <v>336</v>
      </c>
      <c r="Q149">
        <v>1</v>
      </c>
      <c r="X149">
        <v>0.05</v>
      </c>
      <c r="Y149">
        <v>0</v>
      </c>
      <c r="Z149">
        <v>97.62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33</v>
      </c>
      <c r="AG149">
        <v>5.5000000000000007E-2</v>
      </c>
      <c r="AH149">
        <v>2</v>
      </c>
      <c r="AI149">
        <v>45975079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ROW(Source!A183)</f>
        <v>183</v>
      </c>
      <c r="B150">
        <v>45975088</v>
      </c>
      <c r="C150">
        <v>45975076</v>
      </c>
      <c r="D150">
        <v>45125094</v>
      </c>
      <c r="E150">
        <v>1080</v>
      </c>
      <c r="F150">
        <v>1</v>
      </c>
      <c r="G150">
        <v>1080</v>
      </c>
      <c r="H150">
        <v>3</v>
      </c>
      <c r="I150" t="s">
        <v>509</v>
      </c>
      <c r="J150" t="s">
        <v>3</v>
      </c>
      <c r="K150" t="s">
        <v>294</v>
      </c>
      <c r="L150">
        <v>1339</v>
      </c>
      <c r="N150">
        <v>1007</v>
      </c>
      <c r="O150" t="s">
        <v>140</v>
      </c>
      <c r="P150" t="s">
        <v>140</v>
      </c>
      <c r="Q150">
        <v>1</v>
      </c>
      <c r="X150">
        <v>15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32</v>
      </c>
      <c r="AG150">
        <v>15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ROW(Source!A185)</f>
        <v>185</v>
      </c>
      <c r="B151">
        <v>45975095</v>
      </c>
      <c r="C151">
        <v>45975090</v>
      </c>
      <c r="D151">
        <v>45086191</v>
      </c>
      <c r="E151">
        <v>1080</v>
      </c>
      <c r="F151">
        <v>1</v>
      </c>
      <c r="G151">
        <v>1080</v>
      </c>
      <c r="H151">
        <v>1</v>
      </c>
      <c r="I151" t="s">
        <v>330</v>
      </c>
      <c r="J151" t="s">
        <v>3</v>
      </c>
      <c r="K151" t="s">
        <v>331</v>
      </c>
      <c r="L151">
        <v>1191</v>
      </c>
      <c r="N151">
        <v>1013</v>
      </c>
      <c r="O151" t="s">
        <v>332</v>
      </c>
      <c r="P151" t="s">
        <v>332</v>
      </c>
      <c r="Q151">
        <v>1</v>
      </c>
      <c r="X151">
        <v>5.47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33</v>
      </c>
      <c r="AG151">
        <v>6.0170000000000003</v>
      </c>
      <c r="AH151">
        <v>2</v>
      </c>
      <c r="AI151">
        <v>45975091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ROW(Source!A185)</f>
        <v>185</v>
      </c>
      <c r="B152">
        <v>45975096</v>
      </c>
      <c r="C152">
        <v>45975090</v>
      </c>
      <c r="D152">
        <v>45125094</v>
      </c>
      <c r="E152">
        <v>1080</v>
      </c>
      <c r="F152">
        <v>1</v>
      </c>
      <c r="G152">
        <v>1080</v>
      </c>
      <c r="H152">
        <v>3</v>
      </c>
      <c r="I152" t="s">
        <v>509</v>
      </c>
      <c r="J152" t="s">
        <v>3</v>
      </c>
      <c r="K152" t="s">
        <v>294</v>
      </c>
      <c r="L152">
        <v>1339</v>
      </c>
      <c r="N152">
        <v>1007</v>
      </c>
      <c r="O152" t="s">
        <v>140</v>
      </c>
      <c r="P152" t="s">
        <v>140</v>
      </c>
      <c r="Q152">
        <v>1</v>
      </c>
      <c r="X152">
        <v>5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32</v>
      </c>
      <c r="AG152">
        <v>5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ROW(Source!A187)</f>
        <v>187</v>
      </c>
      <c r="B153">
        <v>45975105</v>
      </c>
      <c r="C153">
        <v>45975098</v>
      </c>
      <c r="D153">
        <v>45086191</v>
      </c>
      <c r="E153">
        <v>1080</v>
      </c>
      <c r="F153">
        <v>1</v>
      </c>
      <c r="G153">
        <v>1080</v>
      </c>
      <c r="H153">
        <v>1</v>
      </c>
      <c r="I153" t="s">
        <v>330</v>
      </c>
      <c r="J153" t="s">
        <v>3</v>
      </c>
      <c r="K153" t="s">
        <v>331</v>
      </c>
      <c r="L153">
        <v>1191</v>
      </c>
      <c r="N153">
        <v>1013</v>
      </c>
      <c r="O153" t="s">
        <v>332</v>
      </c>
      <c r="P153" t="s">
        <v>332</v>
      </c>
      <c r="Q153">
        <v>1</v>
      </c>
      <c r="X153">
        <v>5.25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33</v>
      </c>
      <c r="AG153">
        <v>5.7750000000000004</v>
      </c>
      <c r="AH153">
        <v>2</v>
      </c>
      <c r="AI153">
        <v>45975099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ROW(Source!A187)</f>
        <v>187</v>
      </c>
      <c r="B154">
        <v>45975106</v>
      </c>
      <c r="C154">
        <v>45975098</v>
      </c>
      <c r="D154">
        <v>45125839</v>
      </c>
      <c r="E154">
        <v>1</v>
      </c>
      <c r="F154">
        <v>1</v>
      </c>
      <c r="G154">
        <v>1080</v>
      </c>
      <c r="H154">
        <v>3</v>
      </c>
      <c r="I154" t="s">
        <v>416</v>
      </c>
      <c r="J154" t="s">
        <v>417</v>
      </c>
      <c r="K154" t="s">
        <v>418</v>
      </c>
      <c r="L154">
        <v>1339</v>
      </c>
      <c r="N154">
        <v>1007</v>
      </c>
      <c r="O154" t="s">
        <v>140</v>
      </c>
      <c r="P154" t="s">
        <v>140</v>
      </c>
      <c r="Q154">
        <v>1</v>
      </c>
      <c r="X154">
        <v>10</v>
      </c>
      <c r="Y154">
        <v>7.07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32</v>
      </c>
      <c r="AG154">
        <v>10</v>
      </c>
      <c r="AH154">
        <v>2</v>
      </c>
      <c r="AI154">
        <v>45975100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ROW(Source!A187)</f>
        <v>187</v>
      </c>
      <c r="B155">
        <v>45975107</v>
      </c>
      <c r="C155">
        <v>45975098</v>
      </c>
      <c r="D155">
        <v>45124869</v>
      </c>
      <c r="E155">
        <v>1080</v>
      </c>
      <c r="F155">
        <v>1</v>
      </c>
      <c r="G155">
        <v>1080</v>
      </c>
      <c r="H155">
        <v>3</v>
      </c>
      <c r="I155" t="s">
        <v>510</v>
      </c>
      <c r="J155" t="s">
        <v>3</v>
      </c>
      <c r="K155" t="s">
        <v>511</v>
      </c>
      <c r="L155">
        <v>1346</v>
      </c>
      <c r="N155">
        <v>1009</v>
      </c>
      <c r="O155" t="s">
        <v>313</v>
      </c>
      <c r="P155" t="s">
        <v>313</v>
      </c>
      <c r="Q155">
        <v>1</v>
      </c>
      <c r="X155">
        <v>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32</v>
      </c>
      <c r="AG155">
        <v>4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32</v>
      </c>
      <c r="E1" t="s">
        <v>33</v>
      </c>
      <c r="F1" t="s">
        <v>33</v>
      </c>
      <c r="G1" t="s">
        <v>33</v>
      </c>
      <c r="H1" t="s">
        <v>3</v>
      </c>
      <c r="I1" t="s">
        <v>33</v>
      </c>
      <c r="J1" t="s">
        <v>33</v>
      </c>
      <c r="K1" t="s">
        <v>3</v>
      </c>
      <c r="L1" t="s">
        <v>3</v>
      </c>
      <c r="M1" t="s">
        <v>3</v>
      </c>
      <c r="N1" t="s">
        <v>32</v>
      </c>
      <c r="O1" t="s">
        <v>33</v>
      </c>
      <c r="P1" t="s">
        <v>3</v>
      </c>
      <c r="Q1" t="s">
        <v>3</v>
      </c>
      <c r="R1" t="s">
        <v>3</v>
      </c>
      <c r="S1" t="s">
        <v>512</v>
      </c>
      <c r="T1" t="s">
        <v>522</v>
      </c>
      <c r="U1" t="s">
        <v>513</v>
      </c>
    </row>
    <row r="2" spans="1:21" x14ac:dyDescent="0.2">
      <c r="A2">
        <v>30</v>
      </c>
      <c r="B2">
        <v>1</v>
      </c>
      <c r="C2" t="s">
        <v>3</v>
      </c>
      <c r="D2" t="s">
        <v>32</v>
      </c>
      <c r="E2" t="s">
        <v>33</v>
      </c>
      <c r="F2" t="s">
        <v>33</v>
      </c>
      <c r="G2" t="s">
        <v>33</v>
      </c>
      <c r="H2" t="s">
        <v>3</v>
      </c>
      <c r="I2" t="s">
        <v>33</v>
      </c>
      <c r="J2" t="s">
        <v>33</v>
      </c>
      <c r="K2" t="s">
        <v>3</v>
      </c>
      <c r="L2" t="s">
        <v>3</v>
      </c>
      <c r="M2" t="s">
        <v>3</v>
      </c>
      <c r="N2" t="s">
        <v>32</v>
      </c>
      <c r="O2" t="s">
        <v>33</v>
      </c>
      <c r="P2" t="s">
        <v>3</v>
      </c>
      <c r="Q2" t="s">
        <v>3</v>
      </c>
      <c r="R2" t="s">
        <v>3</v>
      </c>
      <c r="S2" t="s">
        <v>512</v>
      </c>
      <c r="T2" t="s">
        <v>522</v>
      </c>
      <c r="U2" t="s">
        <v>513</v>
      </c>
    </row>
    <row r="3" spans="1:21" x14ac:dyDescent="0.2">
      <c r="A3">
        <v>31</v>
      </c>
      <c r="B3">
        <v>1</v>
      </c>
      <c r="C3" t="s">
        <v>3</v>
      </c>
      <c r="D3" t="s">
        <v>32</v>
      </c>
      <c r="E3" t="s">
        <v>33</v>
      </c>
      <c r="F3" t="s">
        <v>33</v>
      </c>
      <c r="G3" t="s">
        <v>33</v>
      </c>
      <c r="H3" t="s">
        <v>3</v>
      </c>
      <c r="I3" t="s">
        <v>33</v>
      </c>
      <c r="J3" t="s">
        <v>33</v>
      </c>
      <c r="K3" t="s">
        <v>3</v>
      </c>
      <c r="L3" t="s">
        <v>3</v>
      </c>
      <c r="M3" t="s">
        <v>3</v>
      </c>
      <c r="N3" t="s">
        <v>32</v>
      </c>
      <c r="O3" t="s">
        <v>33</v>
      </c>
      <c r="P3" t="s">
        <v>3</v>
      </c>
      <c r="Q3" t="s">
        <v>3</v>
      </c>
      <c r="R3" t="s">
        <v>3</v>
      </c>
      <c r="S3" t="s">
        <v>512</v>
      </c>
      <c r="T3" t="s">
        <v>522</v>
      </c>
      <c r="U3" t="s">
        <v>513</v>
      </c>
    </row>
    <row r="4" spans="1:21" x14ac:dyDescent="0.2">
      <c r="A4">
        <v>32</v>
      </c>
      <c r="B4">
        <v>1</v>
      </c>
      <c r="C4" t="s">
        <v>3</v>
      </c>
      <c r="D4" t="s">
        <v>32</v>
      </c>
      <c r="E4" t="s">
        <v>33</v>
      </c>
      <c r="F4" t="s">
        <v>33</v>
      </c>
      <c r="G4" t="s">
        <v>33</v>
      </c>
      <c r="H4" t="s">
        <v>3</v>
      </c>
      <c r="I4" t="s">
        <v>33</v>
      </c>
      <c r="J4" t="s">
        <v>33</v>
      </c>
      <c r="K4" t="s">
        <v>3</v>
      </c>
      <c r="L4" t="s">
        <v>3</v>
      </c>
      <c r="M4" t="s">
        <v>3</v>
      </c>
      <c r="N4" t="s">
        <v>32</v>
      </c>
      <c r="O4" t="s">
        <v>33</v>
      </c>
      <c r="P4" t="s">
        <v>3</v>
      </c>
      <c r="Q4" t="s">
        <v>3</v>
      </c>
      <c r="R4" t="s">
        <v>3</v>
      </c>
      <c r="S4" t="s">
        <v>512</v>
      </c>
      <c r="T4" t="s">
        <v>522</v>
      </c>
      <c r="U4" t="s">
        <v>513</v>
      </c>
    </row>
    <row r="5" spans="1:21" x14ac:dyDescent="0.2">
      <c r="A5">
        <v>32</v>
      </c>
      <c r="B5">
        <v>1</v>
      </c>
      <c r="C5" t="s">
        <v>3</v>
      </c>
      <c r="D5" t="s">
        <v>32</v>
      </c>
      <c r="E5" t="s">
        <v>32</v>
      </c>
      <c r="F5" t="s">
        <v>32</v>
      </c>
      <c r="G5" t="s">
        <v>514</v>
      </c>
      <c r="H5" t="s">
        <v>3</v>
      </c>
      <c r="I5" t="s">
        <v>514</v>
      </c>
      <c r="J5" t="s">
        <v>32</v>
      </c>
      <c r="K5" t="s">
        <v>3</v>
      </c>
      <c r="L5" t="s">
        <v>3</v>
      </c>
      <c r="M5" t="s">
        <v>3</v>
      </c>
      <c r="N5" t="s">
        <v>32</v>
      </c>
      <c r="O5" t="s">
        <v>32</v>
      </c>
      <c r="P5" t="s">
        <v>3</v>
      </c>
      <c r="Q5" t="s">
        <v>3</v>
      </c>
      <c r="R5" t="s">
        <v>3</v>
      </c>
      <c r="S5" t="s">
        <v>515</v>
      </c>
      <c r="T5" t="s">
        <v>516</v>
      </c>
      <c r="U5" t="s">
        <v>517</v>
      </c>
    </row>
    <row r="6" spans="1:21" x14ac:dyDescent="0.2">
      <c r="A6">
        <v>34</v>
      </c>
      <c r="B6">
        <v>1</v>
      </c>
      <c r="C6" t="s">
        <v>3</v>
      </c>
      <c r="D6" t="s">
        <v>32</v>
      </c>
      <c r="E6" t="s">
        <v>33</v>
      </c>
      <c r="F6" t="s">
        <v>33</v>
      </c>
      <c r="G6" t="s">
        <v>33</v>
      </c>
      <c r="H6" t="s">
        <v>3</v>
      </c>
      <c r="I6" t="s">
        <v>33</v>
      </c>
      <c r="J6" t="s">
        <v>33</v>
      </c>
      <c r="K6" t="s">
        <v>3</v>
      </c>
      <c r="L6" t="s">
        <v>3</v>
      </c>
      <c r="M6" t="s">
        <v>3</v>
      </c>
      <c r="N6" t="s">
        <v>32</v>
      </c>
      <c r="O6" t="s">
        <v>33</v>
      </c>
      <c r="P6" t="s">
        <v>3</v>
      </c>
      <c r="Q6" t="s">
        <v>3</v>
      </c>
      <c r="R6" t="s">
        <v>3</v>
      </c>
      <c r="S6" t="s">
        <v>512</v>
      </c>
      <c r="T6" t="s">
        <v>522</v>
      </c>
      <c r="U6" t="s">
        <v>513</v>
      </c>
    </row>
    <row r="7" spans="1:21" x14ac:dyDescent="0.2">
      <c r="A7">
        <v>35</v>
      </c>
      <c r="B7">
        <v>1</v>
      </c>
      <c r="C7" t="s">
        <v>3</v>
      </c>
      <c r="D7" t="s">
        <v>32</v>
      </c>
      <c r="E7" t="s">
        <v>33</v>
      </c>
      <c r="F7" t="s">
        <v>33</v>
      </c>
      <c r="G7" t="s">
        <v>33</v>
      </c>
      <c r="H7" t="s">
        <v>3</v>
      </c>
      <c r="I7" t="s">
        <v>33</v>
      </c>
      <c r="J7" t="s">
        <v>33</v>
      </c>
      <c r="K7" t="s">
        <v>3</v>
      </c>
      <c r="L7" t="s">
        <v>3</v>
      </c>
      <c r="M7" t="s">
        <v>3</v>
      </c>
      <c r="N7" t="s">
        <v>32</v>
      </c>
      <c r="O7" t="s">
        <v>33</v>
      </c>
      <c r="P7" t="s">
        <v>3</v>
      </c>
      <c r="Q7" t="s">
        <v>3</v>
      </c>
      <c r="R7" t="s">
        <v>3</v>
      </c>
      <c r="S7" t="s">
        <v>512</v>
      </c>
      <c r="T7" t="s">
        <v>522</v>
      </c>
      <c r="U7" t="s">
        <v>513</v>
      </c>
    </row>
    <row r="8" spans="1:21" x14ac:dyDescent="0.2">
      <c r="A8">
        <v>36</v>
      </c>
      <c r="B8">
        <v>1</v>
      </c>
      <c r="C8" t="s">
        <v>3</v>
      </c>
      <c r="D8" t="s">
        <v>32</v>
      </c>
      <c r="E8" t="s">
        <v>518</v>
      </c>
      <c r="F8" t="s">
        <v>518</v>
      </c>
      <c r="G8" t="s">
        <v>519</v>
      </c>
      <c r="H8" t="s">
        <v>3</v>
      </c>
      <c r="I8" t="s">
        <v>519</v>
      </c>
      <c r="J8" t="s">
        <v>518</v>
      </c>
      <c r="K8" t="s">
        <v>3</v>
      </c>
      <c r="L8" t="s">
        <v>3</v>
      </c>
      <c r="M8" t="s">
        <v>3</v>
      </c>
      <c r="N8" t="s">
        <v>32</v>
      </c>
      <c r="O8" t="s">
        <v>518</v>
      </c>
      <c r="P8" t="s">
        <v>3</v>
      </c>
      <c r="Q8" t="s">
        <v>3</v>
      </c>
      <c r="R8" t="s">
        <v>3</v>
      </c>
      <c r="S8" t="s">
        <v>520</v>
      </c>
      <c r="T8" t="s">
        <v>521</v>
      </c>
      <c r="U8" t="s">
        <v>517</v>
      </c>
    </row>
    <row r="9" spans="1:21" x14ac:dyDescent="0.2">
      <c r="A9">
        <v>36</v>
      </c>
      <c r="B9">
        <v>1</v>
      </c>
      <c r="C9" t="s">
        <v>3</v>
      </c>
      <c r="D9" t="s">
        <v>32</v>
      </c>
      <c r="E9" t="s">
        <v>33</v>
      </c>
      <c r="F9" t="s">
        <v>33</v>
      </c>
      <c r="G9" t="s">
        <v>33</v>
      </c>
      <c r="H9" t="s">
        <v>3</v>
      </c>
      <c r="I9" t="s">
        <v>33</v>
      </c>
      <c r="J9" t="s">
        <v>33</v>
      </c>
      <c r="K9" t="s">
        <v>3</v>
      </c>
      <c r="L9" t="s">
        <v>3</v>
      </c>
      <c r="M9" t="s">
        <v>3</v>
      </c>
      <c r="N9" t="s">
        <v>32</v>
      </c>
      <c r="O9" t="s">
        <v>33</v>
      </c>
      <c r="P9" t="s">
        <v>3</v>
      </c>
      <c r="Q9" t="s">
        <v>3</v>
      </c>
      <c r="R9" t="s">
        <v>3</v>
      </c>
      <c r="S9" t="s">
        <v>512</v>
      </c>
      <c r="T9" t="s">
        <v>522</v>
      </c>
      <c r="U9" t="s">
        <v>513</v>
      </c>
    </row>
    <row r="10" spans="1:21" x14ac:dyDescent="0.2">
      <c r="A10">
        <v>37</v>
      </c>
      <c r="B10">
        <v>1</v>
      </c>
      <c r="C10" t="s">
        <v>3</v>
      </c>
      <c r="D10" t="s">
        <v>32</v>
      </c>
      <c r="E10" t="s">
        <v>33</v>
      </c>
      <c r="F10" t="s">
        <v>33</v>
      </c>
      <c r="G10" t="s">
        <v>33</v>
      </c>
      <c r="H10" t="s">
        <v>3</v>
      </c>
      <c r="I10" t="s">
        <v>33</v>
      </c>
      <c r="J10" t="s">
        <v>33</v>
      </c>
      <c r="K10" t="s">
        <v>3</v>
      </c>
      <c r="L10" t="s">
        <v>3</v>
      </c>
      <c r="M10" t="s">
        <v>3</v>
      </c>
      <c r="N10" t="s">
        <v>32</v>
      </c>
      <c r="O10" t="s">
        <v>33</v>
      </c>
      <c r="P10" t="s">
        <v>3</v>
      </c>
      <c r="Q10" t="s">
        <v>3</v>
      </c>
      <c r="R10" t="s">
        <v>3</v>
      </c>
      <c r="S10" t="s">
        <v>512</v>
      </c>
      <c r="T10" t="s">
        <v>522</v>
      </c>
      <c r="U10" t="s">
        <v>513</v>
      </c>
    </row>
    <row r="11" spans="1:21" x14ac:dyDescent="0.2">
      <c r="A11">
        <v>73</v>
      </c>
      <c r="B11">
        <v>1</v>
      </c>
      <c r="C11" t="s">
        <v>3</v>
      </c>
      <c r="D11" t="s">
        <v>32</v>
      </c>
      <c r="E11" t="s">
        <v>33</v>
      </c>
      <c r="F11" t="s">
        <v>33</v>
      </c>
      <c r="G11" t="s">
        <v>33</v>
      </c>
      <c r="H11" t="s">
        <v>3</v>
      </c>
      <c r="I11" t="s">
        <v>33</v>
      </c>
      <c r="J11" t="s">
        <v>33</v>
      </c>
      <c r="K11" t="s">
        <v>3</v>
      </c>
      <c r="L11" t="s">
        <v>3</v>
      </c>
      <c r="M11" t="s">
        <v>3</v>
      </c>
      <c r="N11" t="s">
        <v>32</v>
      </c>
      <c r="O11" t="s">
        <v>33</v>
      </c>
      <c r="P11" t="s">
        <v>3</v>
      </c>
      <c r="Q11" t="s">
        <v>3</v>
      </c>
      <c r="R11" t="s">
        <v>3</v>
      </c>
      <c r="S11" t="s">
        <v>512</v>
      </c>
      <c r="T11" t="s">
        <v>522</v>
      </c>
      <c r="U11" t="s">
        <v>513</v>
      </c>
    </row>
    <row r="12" spans="1:21" x14ac:dyDescent="0.2">
      <c r="A12">
        <v>74</v>
      </c>
      <c r="B12">
        <v>1</v>
      </c>
      <c r="C12" t="s">
        <v>3</v>
      </c>
      <c r="D12" t="s">
        <v>32</v>
      </c>
      <c r="E12" t="s">
        <v>33</v>
      </c>
      <c r="F12" t="s">
        <v>33</v>
      </c>
      <c r="G12" t="s">
        <v>33</v>
      </c>
      <c r="H12" t="s">
        <v>3</v>
      </c>
      <c r="I12" t="s">
        <v>33</v>
      </c>
      <c r="J12" t="s">
        <v>33</v>
      </c>
      <c r="K12" t="s">
        <v>3</v>
      </c>
      <c r="L12" t="s">
        <v>3</v>
      </c>
      <c r="M12" t="s">
        <v>3</v>
      </c>
      <c r="N12" t="s">
        <v>32</v>
      </c>
      <c r="O12" t="s">
        <v>33</v>
      </c>
      <c r="P12" t="s">
        <v>3</v>
      </c>
      <c r="Q12" t="s">
        <v>3</v>
      </c>
      <c r="R12" t="s">
        <v>3</v>
      </c>
      <c r="S12" t="s">
        <v>512</v>
      </c>
      <c r="T12" t="s">
        <v>522</v>
      </c>
      <c r="U12" t="s">
        <v>513</v>
      </c>
    </row>
    <row r="13" spans="1:21" x14ac:dyDescent="0.2">
      <c r="A13">
        <v>76</v>
      </c>
      <c r="B13">
        <v>1</v>
      </c>
      <c r="C13" t="s">
        <v>3</v>
      </c>
      <c r="D13" t="s">
        <v>32</v>
      </c>
      <c r="E13" t="s">
        <v>33</v>
      </c>
      <c r="F13" t="s">
        <v>33</v>
      </c>
      <c r="G13" t="s">
        <v>33</v>
      </c>
      <c r="H13" t="s">
        <v>3</v>
      </c>
      <c r="I13" t="s">
        <v>33</v>
      </c>
      <c r="J13" t="s">
        <v>33</v>
      </c>
      <c r="K13" t="s">
        <v>3</v>
      </c>
      <c r="L13" t="s">
        <v>3</v>
      </c>
      <c r="M13" t="s">
        <v>3</v>
      </c>
      <c r="N13" t="s">
        <v>32</v>
      </c>
      <c r="O13" t="s">
        <v>33</v>
      </c>
      <c r="P13" t="s">
        <v>3</v>
      </c>
      <c r="Q13" t="s">
        <v>3</v>
      </c>
      <c r="R13" t="s">
        <v>3</v>
      </c>
      <c r="S13" t="s">
        <v>512</v>
      </c>
      <c r="T13" t="s">
        <v>522</v>
      </c>
      <c r="U13" t="s">
        <v>513</v>
      </c>
    </row>
    <row r="14" spans="1:21" x14ac:dyDescent="0.2">
      <c r="A14">
        <v>78</v>
      </c>
      <c r="B14">
        <v>1</v>
      </c>
      <c r="C14" t="s">
        <v>3</v>
      </c>
      <c r="D14" t="s">
        <v>32</v>
      </c>
      <c r="E14" t="s">
        <v>33</v>
      </c>
      <c r="F14" t="s">
        <v>33</v>
      </c>
      <c r="G14" t="s">
        <v>33</v>
      </c>
      <c r="H14" t="s">
        <v>3</v>
      </c>
      <c r="I14" t="s">
        <v>33</v>
      </c>
      <c r="J14" t="s">
        <v>33</v>
      </c>
      <c r="K14" t="s">
        <v>3</v>
      </c>
      <c r="L14" t="s">
        <v>3</v>
      </c>
      <c r="M14" t="s">
        <v>3</v>
      </c>
      <c r="N14" t="s">
        <v>32</v>
      </c>
      <c r="O14" t="s">
        <v>33</v>
      </c>
      <c r="P14" t="s">
        <v>3</v>
      </c>
      <c r="Q14" t="s">
        <v>3</v>
      </c>
      <c r="R14" t="s">
        <v>3</v>
      </c>
      <c r="S14" t="s">
        <v>512</v>
      </c>
      <c r="T14" t="s">
        <v>522</v>
      </c>
      <c r="U14" t="s">
        <v>513</v>
      </c>
    </row>
    <row r="15" spans="1:21" x14ac:dyDescent="0.2">
      <c r="A15">
        <v>79</v>
      </c>
      <c r="B15">
        <v>1</v>
      </c>
      <c r="C15" t="s">
        <v>3</v>
      </c>
      <c r="D15" t="s">
        <v>32</v>
      </c>
      <c r="E15" t="s">
        <v>33</v>
      </c>
      <c r="F15" t="s">
        <v>33</v>
      </c>
      <c r="G15" t="s">
        <v>33</v>
      </c>
      <c r="H15" t="s">
        <v>3</v>
      </c>
      <c r="I15" t="s">
        <v>33</v>
      </c>
      <c r="J15" t="s">
        <v>33</v>
      </c>
      <c r="K15" t="s">
        <v>3</v>
      </c>
      <c r="L15" t="s">
        <v>3</v>
      </c>
      <c r="M15" t="s">
        <v>3</v>
      </c>
      <c r="N15" t="s">
        <v>32</v>
      </c>
      <c r="O15" t="s">
        <v>33</v>
      </c>
      <c r="P15" t="s">
        <v>3</v>
      </c>
      <c r="Q15" t="s">
        <v>3</v>
      </c>
      <c r="R15" t="s">
        <v>3</v>
      </c>
      <c r="S15" t="s">
        <v>512</v>
      </c>
      <c r="T15" t="s">
        <v>522</v>
      </c>
      <c r="U15" t="s">
        <v>513</v>
      </c>
    </row>
    <row r="16" spans="1:21" x14ac:dyDescent="0.2">
      <c r="A16">
        <v>80</v>
      </c>
      <c r="B16">
        <v>1</v>
      </c>
      <c r="C16" t="s">
        <v>3</v>
      </c>
      <c r="D16" t="s">
        <v>32</v>
      </c>
      <c r="E16" t="s">
        <v>33</v>
      </c>
      <c r="F16" t="s">
        <v>33</v>
      </c>
      <c r="G16" t="s">
        <v>33</v>
      </c>
      <c r="H16" t="s">
        <v>3</v>
      </c>
      <c r="I16" t="s">
        <v>33</v>
      </c>
      <c r="J16" t="s">
        <v>33</v>
      </c>
      <c r="K16" t="s">
        <v>3</v>
      </c>
      <c r="L16" t="s">
        <v>3</v>
      </c>
      <c r="M16" t="s">
        <v>3</v>
      </c>
      <c r="N16" t="s">
        <v>32</v>
      </c>
      <c r="O16" t="s">
        <v>33</v>
      </c>
      <c r="P16" t="s">
        <v>3</v>
      </c>
      <c r="Q16" t="s">
        <v>3</v>
      </c>
      <c r="R16" t="s">
        <v>3</v>
      </c>
      <c r="S16" t="s">
        <v>512</v>
      </c>
      <c r="T16" t="s">
        <v>522</v>
      </c>
      <c r="U16" t="s">
        <v>513</v>
      </c>
    </row>
    <row r="17" spans="1:21" x14ac:dyDescent="0.2">
      <c r="A17">
        <v>81</v>
      </c>
      <c r="B17">
        <v>1</v>
      </c>
      <c r="C17" t="s">
        <v>3</v>
      </c>
      <c r="D17" t="s">
        <v>32</v>
      </c>
      <c r="E17" t="s">
        <v>33</v>
      </c>
      <c r="F17" t="s">
        <v>33</v>
      </c>
      <c r="G17" t="s">
        <v>33</v>
      </c>
      <c r="H17" t="s">
        <v>3</v>
      </c>
      <c r="I17" t="s">
        <v>33</v>
      </c>
      <c r="J17" t="s">
        <v>33</v>
      </c>
      <c r="K17" t="s">
        <v>3</v>
      </c>
      <c r="L17" t="s">
        <v>3</v>
      </c>
      <c r="M17" t="s">
        <v>3</v>
      </c>
      <c r="N17" t="s">
        <v>32</v>
      </c>
      <c r="O17" t="s">
        <v>33</v>
      </c>
      <c r="P17" t="s">
        <v>3</v>
      </c>
      <c r="Q17" t="s">
        <v>3</v>
      </c>
      <c r="R17" t="s">
        <v>3</v>
      </c>
      <c r="S17" t="s">
        <v>512</v>
      </c>
      <c r="T17" t="s">
        <v>522</v>
      </c>
      <c r="U17" t="s">
        <v>513</v>
      </c>
    </row>
    <row r="18" spans="1:21" x14ac:dyDescent="0.2">
      <c r="A18">
        <v>82</v>
      </c>
      <c r="B18">
        <v>1</v>
      </c>
      <c r="C18" t="s">
        <v>3</v>
      </c>
      <c r="D18" t="s">
        <v>32</v>
      </c>
      <c r="E18" t="s">
        <v>33</v>
      </c>
      <c r="F18" t="s">
        <v>33</v>
      </c>
      <c r="G18" t="s">
        <v>33</v>
      </c>
      <c r="H18" t="s">
        <v>3</v>
      </c>
      <c r="I18" t="s">
        <v>33</v>
      </c>
      <c r="J18" t="s">
        <v>33</v>
      </c>
      <c r="K18" t="s">
        <v>3</v>
      </c>
      <c r="L18" t="s">
        <v>3</v>
      </c>
      <c r="M18" t="s">
        <v>3</v>
      </c>
      <c r="N18" t="s">
        <v>32</v>
      </c>
      <c r="O18" t="s">
        <v>33</v>
      </c>
      <c r="P18" t="s">
        <v>3</v>
      </c>
      <c r="Q18" t="s">
        <v>3</v>
      </c>
      <c r="R18" t="s">
        <v>3</v>
      </c>
      <c r="S18" t="s">
        <v>512</v>
      </c>
      <c r="T18" t="s">
        <v>522</v>
      </c>
      <c r="U18" t="s">
        <v>513</v>
      </c>
    </row>
    <row r="19" spans="1:21" x14ac:dyDescent="0.2">
      <c r="A19">
        <v>121</v>
      </c>
      <c r="B19">
        <v>1</v>
      </c>
      <c r="C19" t="s">
        <v>3</v>
      </c>
      <c r="D19" t="s">
        <v>32</v>
      </c>
      <c r="E19" t="s">
        <v>33</v>
      </c>
      <c r="F19" t="s">
        <v>33</v>
      </c>
      <c r="G19" t="s">
        <v>33</v>
      </c>
      <c r="H19" t="s">
        <v>3</v>
      </c>
      <c r="I19" t="s">
        <v>33</v>
      </c>
      <c r="J19" t="s">
        <v>33</v>
      </c>
      <c r="K19" t="s">
        <v>3</v>
      </c>
      <c r="L19" t="s">
        <v>3</v>
      </c>
      <c r="M19" t="s">
        <v>3</v>
      </c>
      <c r="N19" t="s">
        <v>32</v>
      </c>
      <c r="O19" t="s">
        <v>33</v>
      </c>
      <c r="P19" t="s">
        <v>3</v>
      </c>
      <c r="Q19" t="s">
        <v>3</v>
      </c>
      <c r="R19" t="s">
        <v>3</v>
      </c>
      <c r="S19" t="s">
        <v>512</v>
      </c>
      <c r="T19" t="s">
        <v>522</v>
      </c>
      <c r="U19" t="s">
        <v>513</v>
      </c>
    </row>
    <row r="20" spans="1:21" x14ac:dyDescent="0.2">
      <c r="A20">
        <v>123</v>
      </c>
      <c r="B20">
        <v>1</v>
      </c>
      <c r="C20" t="s">
        <v>3</v>
      </c>
      <c r="D20" t="s">
        <v>32</v>
      </c>
      <c r="E20" t="s">
        <v>33</v>
      </c>
      <c r="F20" t="s">
        <v>33</v>
      </c>
      <c r="G20" t="s">
        <v>33</v>
      </c>
      <c r="H20" t="s">
        <v>3</v>
      </c>
      <c r="I20" t="s">
        <v>33</v>
      </c>
      <c r="J20" t="s">
        <v>33</v>
      </c>
      <c r="K20" t="s">
        <v>3</v>
      </c>
      <c r="L20" t="s">
        <v>3</v>
      </c>
      <c r="M20" t="s">
        <v>3</v>
      </c>
      <c r="N20" t="s">
        <v>32</v>
      </c>
      <c r="O20" t="s">
        <v>33</v>
      </c>
      <c r="P20" t="s">
        <v>3</v>
      </c>
      <c r="Q20" t="s">
        <v>3</v>
      </c>
      <c r="R20" t="s">
        <v>3</v>
      </c>
      <c r="S20" t="s">
        <v>512</v>
      </c>
      <c r="T20" t="s">
        <v>522</v>
      </c>
      <c r="U20" t="s">
        <v>513</v>
      </c>
    </row>
    <row r="21" spans="1:21" x14ac:dyDescent="0.2">
      <c r="A21">
        <v>124</v>
      </c>
      <c r="B21">
        <v>1</v>
      </c>
      <c r="C21" t="s">
        <v>3</v>
      </c>
      <c r="D21" t="s">
        <v>32</v>
      </c>
      <c r="E21" t="s">
        <v>33</v>
      </c>
      <c r="F21" t="s">
        <v>33</v>
      </c>
      <c r="G21" t="s">
        <v>33</v>
      </c>
      <c r="H21" t="s">
        <v>3</v>
      </c>
      <c r="I21" t="s">
        <v>33</v>
      </c>
      <c r="J21" t="s">
        <v>33</v>
      </c>
      <c r="K21" t="s">
        <v>3</v>
      </c>
      <c r="L21" t="s">
        <v>3</v>
      </c>
      <c r="M21" t="s">
        <v>3</v>
      </c>
      <c r="N21" t="s">
        <v>32</v>
      </c>
      <c r="O21" t="s">
        <v>33</v>
      </c>
      <c r="P21" t="s">
        <v>3</v>
      </c>
      <c r="Q21" t="s">
        <v>3</v>
      </c>
      <c r="R21" t="s">
        <v>3</v>
      </c>
      <c r="S21" t="s">
        <v>512</v>
      </c>
      <c r="T21" t="s">
        <v>522</v>
      </c>
      <c r="U21" t="s">
        <v>513</v>
      </c>
    </row>
    <row r="22" spans="1:21" x14ac:dyDescent="0.2">
      <c r="A22">
        <v>125</v>
      </c>
      <c r="B22">
        <v>1</v>
      </c>
      <c r="C22" t="s">
        <v>3</v>
      </c>
      <c r="D22" t="s">
        <v>32</v>
      </c>
      <c r="E22" t="s">
        <v>33</v>
      </c>
      <c r="F22" t="s">
        <v>33</v>
      </c>
      <c r="G22" t="s">
        <v>33</v>
      </c>
      <c r="H22" t="s">
        <v>3</v>
      </c>
      <c r="I22" t="s">
        <v>33</v>
      </c>
      <c r="J22" t="s">
        <v>33</v>
      </c>
      <c r="K22" t="s">
        <v>3</v>
      </c>
      <c r="L22" t="s">
        <v>3</v>
      </c>
      <c r="M22" t="s">
        <v>3</v>
      </c>
      <c r="N22" t="s">
        <v>32</v>
      </c>
      <c r="O22" t="s">
        <v>33</v>
      </c>
      <c r="P22" t="s">
        <v>3</v>
      </c>
      <c r="Q22" t="s">
        <v>3</v>
      </c>
      <c r="R22" t="s">
        <v>3</v>
      </c>
      <c r="S22" t="s">
        <v>512</v>
      </c>
      <c r="T22" t="s">
        <v>522</v>
      </c>
      <c r="U22" t="s">
        <v>513</v>
      </c>
    </row>
    <row r="23" spans="1:21" x14ac:dyDescent="0.2">
      <c r="A23">
        <v>128</v>
      </c>
      <c r="B23">
        <v>1</v>
      </c>
      <c r="C23" t="s">
        <v>3</v>
      </c>
      <c r="D23" t="s">
        <v>32</v>
      </c>
      <c r="E23" t="s">
        <v>33</v>
      </c>
      <c r="F23" t="s">
        <v>33</v>
      </c>
      <c r="G23" t="s">
        <v>33</v>
      </c>
      <c r="H23" t="s">
        <v>3</v>
      </c>
      <c r="I23" t="s">
        <v>33</v>
      </c>
      <c r="J23" t="s">
        <v>33</v>
      </c>
      <c r="K23" t="s">
        <v>3</v>
      </c>
      <c r="L23" t="s">
        <v>3</v>
      </c>
      <c r="M23" t="s">
        <v>3</v>
      </c>
      <c r="N23" t="s">
        <v>32</v>
      </c>
      <c r="O23" t="s">
        <v>33</v>
      </c>
      <c r="P23" t="s">
        <v>3</v>
      </c>
      <c r="Q23" t="s">
        <v>3</v>
      </c>
      <c r="R23" t="s">
        <v>3</v>
      </c>
      <c r="S23" t="s">
        <v>512</v>
      </c>
      <c r="T23" t="s">
        <v>522</v>
      </c>
      <c r="U23" t="s">
        <v>513</v>
      </c>
    </row>
    <row r="24" spans="1:21" x14ac:dyDescent="0.2">
      <c r="A24">
        <v>130</v>
      </c>
      <c r="B24">
        <v>1</v>
      </c>
      <c r="C24" t="s">
        <v>3</v>
      </c>
      <c r="D24" t="s">
        <v>32</v>
      </c>
      <c r="E24" t="s">
        <v>33</v>
      </c>
      <c r="F24" t="s">
        <v>33</v>
      </c>
      <c r="G24" t="s">
        <v>33</v>
      </c>
      <c r="H24" t="s">
        <v>3</v>
      </c>
      <c r="I24" t="s">
        <v>33</v>
      </c>
      <c r="J24" t="s">
        <v>33</v>
      </c>
      <c r="K24" t="s">
        <v>3</v>
      </c>
      <c r="L24" t="s">
        <v>3</v>
      </c>
      <c r="M24" t="s">
        <v>3</v>
      </c>
      <c r="N24" t="s">
        <v>32</v>
      </c>
      <c r="O24" t="s">
        <v>33</v>
      </c>
      <c r="P24" t="s">
        <v>3</v>
      </c>
      <c r="Q24" t="s">
        <v>3</v>
      </c>
      <c r="R24" t="s">
        <v>3</v>
      </c>
      <c r="S24" t="s">
        <v>512</v>
      </c>
      <c r="T24" t="s">
        <v>522</v>
      </c>
      <c r="U24" t="s">
        <v>513</v>
      </c>
    </row>
    <row r="25" spans="1:21" x14ac:dyDescent="0.2">
      <c r="A25">
        <v>132</v>
      </c>
      <c r="B25">
        <v>1</v>
      </c>
      <c r="C25" t="s">
        <v>3</v>
      </c>
      <c r="D25" t="s">
        <v>32</v>
      </c>
      <c r="E25" t="s">
        <v>33</v>
      </c>
      <c r="F25" t="s">
        <v>33</v>
      </c>
      <c r="G25" t="s">
        <v>33</v>
      </c>
      <c r="H25" t="s">
        <v>3</v>
      </c>
      <c r="I25" t="s">
        <v>33</v>
      </c>
      <c r="J25" t="s">
        <v>33</v>
      </c>
      <c r="K25" t="s">
        <v>3</v>
      </c>
      <c r="L25" t="s">
        <v>3</v>
      </c>
      <c r="M25" t="s">
        <v>3</v>
      </c>
      <c r="N25" t="s">
        <v>32</v>
      </c>
      <c r="O25" t="s">
        <v>33</v>
      </c>
      <c r="P25" t="s">
        <v>3</v>
      </c>
      <c r="Q25" t="s">
        <v>3</v>
      </c>
      <c r="R25" t="s">
        <v>3</v>
      </c>
      <c r="S25" t="s">
        <v>512</v>
      </c>
      <c r="T25" t="s">
        <v>522</v>
      </c>
      <c r="U25" t="s">
        <v>513</v>
      </c>
    </row>
    <row r="26" spans="1:21" x14ac:dyDescent="0.2">
      <c r="A26">
        <v>134</v>
      </c>
      <c r="B26">
        <v>1</v>
      </c>
      <c r="C26" t="s">
        <v>3</v>
      </c>
      <c r="D26" t="s">
        <v>32</v>
      </c>
      <c r="E26" t="s">
        <v>33</v>
      </c>
      <c r="F26" t="s">
        <v>33</v>
      </c>
      <c r="G26" t="s">
        <v>33</v>
      </c>
      <c r="H26" t="s">
        <v>3</v>
      </c>
      <c r="I26" t="s">
        <v>33</v>
      </c>
      <c r="J26" t="s">
        <v>33</v>
      </c>
      <c r="K26" t="s">
        <v>3</v>
      </c>
      <c r="L26" t="s">
        <v>3</v>
      </c>
      <c r="M26" t="s">
        <v>3</v>
      </c>
      <c r="N26" t="s">
        <v>32</v>
      </c>
      <c r="O26" t="s">
        <v>33</v>
      </c>
      <c r="P26" t="s">
        <v>3</v>
      </c>
      <c r="Q26" t="s">
        <v>3</v>
      </c>
      <c r="R26" t="s">
        <v>3</v>
      </c>
      <c r="S26" t="s">
        <v>512</v>
      </c>
      <c r="T26" t="s">
        <v>522</v>
      </c>
      <c r="U26" t="s">
        <v>513</v>
      </c>
    </row>
    <row r="27" spans="1:21" x14ac:dyDescent="0.2">
      <c r="A27">
        <v>138</v>
      </c>
      <c r="B27">
        <v>1</v>
      </c>
      <c r="C27" t="s">
        <v>3</v>
      </c>
      <c r="D27" t="s">
        <v>32</v>
      </c>
      <c r="E27" t="s">
        <v>33</v>
      </c>
      <c r="F27" t="s">
        <v>33</v>
      </c>
      <c r="G27" t="s">
        <v>33</v>
      </c>
      <c r="H27" t="s">
        <v>3</v>
      </c>
      <c r="I27" t="s">
        <v>33</v>
      </c>
      <c r="J27" t="s">
        <v>33</v>
      </c>
      <c r="K27" t="s">
        <v>3</v>
      </c>
      <c r="L27" t="s">
        <v>3</v>
      </c>
      <c r="M27" t="s">
        <v>3</v>
      </c>
      <c r="N27" t="s">
        <v>32</v>
      </c>
      <c r="O27" t="s">
        <v>33</v>
      </c>
      <c r="P27" t="s">
        <v>3</v>
      </c>
      <c r="Q27" t="s">
        <v>3</v>
      </c>
      <c r="R27" t="s">
        <v>3</v>
      </c>
      <c r="S27" t="s">
        <v>512</v>
      </c>
      <c r="T27" t="s">
        <v>522</v>
      </c>
      <c r="U27" t="s">
        <v>513</v>
      </c>
    </row>
    <row r="28" spans="1:21" x14ac:dyDescent="0.2">
      <c r="A28">
        <v>142</v>
      </c>
      <c r="B28">
        <v>1</v>
      </c>
      <c r="C28" t="s">
        <v>3</v>
      </c>
      <c r="D28" t="s">
        <v>32</v>
      </c>
      <c r="E28" t="s">
        <v>33</v>
      </c>
      <c r="F28" t="s">
        <v>33</v>
      </c>
      <c r="G28" t="s">
        <v>33</v>
      </c>
      <c r="H28" t="s">
        <v>3</v>
      </c>
      <c r="I28" t="s">
        <v>33</v>
      </c>
      <c r="J28" t="s">
        <v>33</v>
      </c>
      <c r="K28" t="s">
        <v>3</v>
      </c>
      <c r="L28" t="s">
        <v>3</v>
      </c>
      <c r="M28" t="s">
        <v>3</v>
      </c>
      <c r="N28" t="s">
        <v>32</v>
      </c>
      <c r="O28" t="s">
        <v>33</v>
      </c>
      <c r="P28" t="s">
        <v>3</v>
      </c>
      <c r="Q28" t="s">
        <v>3</v>
      </c>
      <c r="R28" t="s">
        <v>3</v>
      </c>
      <c r="S28" t="s">
        <v>512</v>
      </c>
      <c r="T28" t="s">
        <v>522</v>
      </c>
      <c r="U28" t="s">
        <v>513</v>
      </c>
    </row>
    <row r="29" spans="1:21" x14ac:dyDescent="0.2">
      <c r="A29">
        <v>144</v>
      </c>
      <c r="B29">
        <v>1</v>
      </c>
      <c r="C29" t="s">
        <v>3</v>
      </c>
      <c r="D29" t="s">
        <v>32</v>
      </c>
      <c r="E29" t="s">
        <v>33</v>
      </c>
      <c r="F29" t="s">
        <v>33</v>
      </c>
      <c r="G29" t="s">
        <v>33</v>
      </c>
      <c r="H29" t="s">
        <v>3</v>
      </c>
      <c r="I29" t="s">
        <v>33</v>
      </c>
      <c r="J29" t="s">
        <v>33</v>
      </c>
      <c r="K29" t="s">
        <v>3</v>
      </c>
      <c r="L29" t="s">
        <v>3</v>
      </c>
      <c r="M29" t="s">
        <v>3</v>
      </c>
      <c r="N29" t="s">
        <v>32</v>
      </c>
      <c r="O29" t="s">
        <v>33</v>
      </c>
      <c r="P29" t="s">
        <v>3</v>
      </c>
      <c r="Q29" t="s">
        <v>3</v>
      </c>
      <c r="R29" t="s">
        <v>3</v>
      </c>
      <c r="S29" t="s">
        <v>512</v>
      </c>
      <c r="T29" t="s">
        <v>522</v>
      </c>
      <c r="U29" t="s">
        <v>513</v>
      </c>
    </row>
    <row r="30" spans="1:21" x14ac:dyDescent="0.2">
      <c r="A30">
        <v>181</v>
      </c>
      <c r="B30">
        <v>1</v>
      </c>
      <c r="C30" t="s">
        <v>3</v>
      </c>
      <c r="D30" t="s">
        <v>32</v>
      </c>
      <c r="E30" t="s">
        <v>33</v>
      </c>
      <c r="F30" t="s">
        <v>33</v>
      </c>
      <c r="G30" t="s">
        <v>33</v>
      </c>
      <c r="H30" t="s">
        <v>3</v>
      </c>
      <c r="I30" t="s">
        <v>33</v>
      </c>
      <c r="J30" t="s">
        <v>33</v>
      </c>
      <c r="K30" t="s">
        <v>3</v>
      </c>
      <c r="L30" t="s">
        <v>3</v>
      </c>
      <c r="M30" t="s">
        <v>3</v>
      </c>
      <c r="N30" t="s">
        <v>32</v>
      </c>
      <c r="O30" t="s">
        <v>33</v>
      </c>
      <c r="P30" t="s">
        <v>3</v>
      </c>
      <c r="Q30" t="s">
        <v>3</v>
      </c>
      <c r="R30" t="s">
        <v>3</v>
      </c>
      <c r="S30" t="s">
        <v>512</v>
      </c>
      <c r="T30" t="s">
        <v>522</v>
      </c>
      <c r="U30" t="s">
        <v>513</v>
      </c>
    </row>
    <row r="31" spans="1:21" x14ac:dyDescent="0.2">
      <c r="A31">
        <v>183</v>
      </c>
      <c r="B31">
        <v>1</v>
      </c>
      <c r="C31" t="s">
        <v>3</v>
      </c>
      <c r="D31" t="s">
        <v>32</v>
      </c>
      <c r="E31" t="s">
        <v>33</v>
      </c>
      <c r="F31" t="s">
        <v>33</v>
      </c>
      <c r="G31" t="s">
        <v>33</v>
      </c>
      <c r="H31" t="s">
        <v>3</v>
      </c>
      <c r="I31" t="s">
        <v>33</v>
      </c>
      <c r="J31" t="s">
        <v>33</v>
      </c>
      <c r="K31" t="s">
        <v>3</v>
      </c>
      <c r="L31" t="s">
        <v>3</v>
      </c>
      <c r="M31" t="s">
        <v>3</v>
      </c>
      <c r="N31" t="s">
        <v>32</v>
      </c>
      <c r="O31" t="s">
        <v>33</v>
      </c>
      <c r="P31" t="s">
        <v>3</v>
      </c>
      <c r="Q31" t="s">
        <v>3</v>
      </c>
      <c r="R31" t="s">
        <v>3</v>
      </c>
      <c r="S31" t="s">
        <v>512</v>
      </c>
      <c r="T31" t="s">
        <v>522</v>
      </c>
      <c r="U31" t="s">
        <v>513</v>
      </c>
    </row>
    <row r="32" spans="1:21" x14ac:dyDescent="0.2">
      <c r="A32">
        <v>185</v>
      </c>
      <c r="B32">
        <v>1</v>
      </c>
      <c r="C32" t="s">
        <v>3</v>
      </c>
      <c r="D32" t="s">
        <v>32</v>
      </c>
      <c r="E32" t="s">
        <v>33</v>
      </c>
      <c r="F32" t="s">
        <v>33</v>
      </c>
      <c r="G32" t="s">
        <v>33</v>
      </c>
      <c r="H32" t="s">
        <v>3</v>
      </c>
      <c r="I32" t="s">
        <v>33</v>
      </c>
      <c r="J32" t="s">
        <v>33</v>
      </c>
      <c r="K32" t="s">
        <v>3</v>
      </c>
      <c r="L32" t="s">
        <v>3</v>
      </c>
      <c r="M32" t="s">
        <v>3</v>
      </c>
      <c r="N32" t="s">
        <v>32</v>
      </c>
      <c r="O32" t="s">
        <v>33</v>
      </c>
      <c r="P32" t="s">
        <v>3</v>
      </c>
      <c r="Q32" t="s">
        <v>3</v>
      </c>
      <c r="R32" t="s">
        <v>3</v>
      </c>
      <c r="S32" t="s">
        <v>512</v>
      </c>
      <c r="T32" t="s">
        <v>522</v>
      </c>
      <c r="U32" t="s">
        <v>513</v>
      </c>
    </row>
    <row r="33" spans="1:21" x14ac:dyDescent="0.2">
      <c r="A33">
        <v>187</v>
      </c>
      <c r="B33">
        <v>1</v>
      </c>
      <c r="C33" t="s">
        <v>3</v>
      </c>
      <c r="D33" t="s">
        <v>32</v>
      </c>
      <c r="E33" t="s">
        <v>33</v>
      </c>
      <c r="F33" t="s">
        <v>33</v>
      </c>
      <c r="G33" t="s">
        <v>33</v>
      </c>
      <c r="H33" t="s">
        <v>3</v>
      </c>
      <c r="I33" t="s">
        <v>33</v>
      </c>
      <c r="J33" t="s">
        <v>33</v>
      </c>
      <c r="K33" t="s">
        <v>3</v>
      </c>
      <c r="L33" t="s">
        <v>3</v>
      </c>
      <c r="M33" t="s">
        <v>3</v>
      </c>
      <c r="N33" t="s">
        <v>32</v>
      </c>
      <c r="O33" t="s">
        <v>33</v>
      </c>
      <c r="P33" t="s">
        <v>3</v>
      </c>
      <c r="Q33" t="s">
        <v>3</v>
      </c>
      <c r="R33" t="s">
        <v>3</v>
      </c>
      <c r="S33" t="s">
        <v>512</v>
      </c>
      <c r="T33" t="s">
        <v>522</v>
      </c>
      <c r="U33" t="s">
        <v>513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02-01-04 Строительство КЛ - 10кВ открыто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2026-02-04T09:16:44Z</dcterms:created>
  <dcterms:modified xsi:type="dcterms:W3CDTF">2026-02-04T09:19:30Z</dcterms:modified>
</cp:coreProperties>
</file>